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5200" windowHeight="11385"/>
  </bookViews>
  <sheets>
    <sheet name="տեղային" sheetId="5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տեղային!$A$1:$R$139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31" i="5" l="1"/>
  <c r="Q132" i="5"/>
  <c r="Q69" i="5" l="1"/>
  <c r="Q68" i="5"/>
  <c r="F5" i="5"/>
  <c r="F132" i="5" l="1"/>
  <c r="R132" i="5" s="1"/>
  <c r="Q58" i="5"/>
  <c r="O57" i="5"/>
  <c r="Q57" i="5" s="1"/>
  <c r="Q56" i="5"/>
  <c r="Q59" i="5"/>
  <c r="Q83" i="5" l="1"/>
  <c r="Q78" i="5"/>
  <c r="E115" i="5"/>
  <c r="F78" i="5" l="1"/>
  <c r="R78" i="5" s="1"/>
  <c r="Q99" i="5" l="1"/>
  <c r="Q84" i="5"/>
  <c r="Q85" i="5"/>
  <c r="Q86" i="5"/>
  <c r="Q77" i="5"/>
  <c r="F68" i="5" l="1"/>
  <c r="R68" i="5" s="1"/>
  <c r="F76" i="5"/>
  <c r="R76" i="5" s="1"/>
  <c r="F85" i="5"/>
  <c r="R85" i="5" s="1"/>
  <c r="Q120" i="5" l="1"/>
  <c r="Q119" i="5"/>
  <c r="Q118" i="5"/>
  <c r="Q70" i="5"/>
  <c r="Q128" i="5"/>
  <c r="Q129" i="5"/>
  <c r="Q130" i="5"/>
  <c r="Q133" i="5"/>
  <c r="Q102" i="5"/>
  <c r="Q100" i="5"/>
  <c r="F99" i="5"/>
  <c r="Q80" i="5"/>
  <c r="Q71" i="5"/>
  <c r="F131" i="5" l="1"/>
  <c r="R131" i="5" s="1"/>
  <c r="F120" i="5"/>
  <c r="R120" i="5" s="1"/>
  <c r="F119" i="5"/>
  <c r="R119" i="5" s="1"/>
  <c r="F71" i="5"/>
  <c r="R71" i="5" s="1"/>
  <c r="R99" i="5"/>
  <c r="F130" i="5"/>
  <c r="R130" i="5" s="1"/>
  <c r="F69" i="5"/>
  <c r="R69" i="5" s="1"/>
  <c r="F133" i="5"/>
  <c r="R133" i="5" s="1"/>
  <c r="F102" i="5"/>
  <c r="R102" i="5" s="1"/>
  <c r="F79" i="5"/>
  <c r="R79" i="5" s="1"/>
  <c r="E129" i="5"/>
  <c r="F129" i="5" l="1"/>
  <c r="R129" i="5" s="1"/>
  <c r="E61" i="5"/>
  <c r="Q63" i="5" l="1"/>
  <c r="Q64" i="5"/>
  <c r="Q65" i="5"/>
  <c r="F63" i="5" l="1"/>
  <c r="F64" i="5"/>
  <c r="Q12" i="5"/>
  <c r="Q13" i="5"/>
  <c r="Q14" i="5"/>
  <c r="Q15" i="5"/>
  <c r="Q16" i="5"/>
  <c r="F16" i="5" s="1"/>
  <c r="Q17" i="5"/>
  <c r="F17" i="5" s="1"/>
  <c r="Q18" i="5"/>
  <c r="F18" i="5" s="1"/>
  <c r="R18" i="5" s="1"/>
  <c r="Q19" i="5"/>
  <c r="F19" i="5" s="1"/>
  <c r="Q20" i="5"/>
  <c r="Q21" i="5"/>
  <c r="Q22" i="5"/>
  <c r="Q23" i="5"/>
  <c r="F23" i="5" s="1"/>
  <c r="Q24" i="5"/>
  <c r="F24" i="5" s="1"/>
  <c r="Q25" i="5"/>
  <c r="F25" i="5" s="1"/>
  <c r="R25" i="5" s="1"/>
  <c r="Q26" i="5"/>
  <c r="F26" i="5" s="1"/>
  <c r="Q27" i="5"/>
  <c r="Q28" i="5"/>
  <c r="Q29" i="5"/>
  <c r="Q30" i="5"/>
  <c r="F30" i="5" s="1"/>
  <c r="Q31" i="5"/>
  <c r="F31" i="5" s="1"/>
  <c r="Q32" i="5"/>
  <c r="F32" i="5" s="1"/>
  <c r="R32" i="5" s="1"/>
  <c r="Q33" i="5"/>
  <c r="F33" i="5" s="1"/>
  <c r="Q34" i="5"/>
  <c r="Q35" i="5"/>
  <c r="Q36" i="5"/>
  <c r="Q37" i="5"/>
  <c r="F37" i="5" s="1"/>
  <c r="Q38" i="5"/>
  <c r="F38" i="5" s="1"/>
  <c r="Q39" i="5"/>
  <c r="F39" i="5" s="1"/>
  <c r="R39" i="5" s="1"/>
  <c r="Q40" i="5"/>
  <c r="F40" i="5" s="1"/>
  <c r="Q41" i="5"/>
  <c r="Q42" i="5"/>
  <c r="Q43" i="5"/>
  <c r="Q44" i="5"/>
  <c r="F44" i="5" s="1"/>
  <c r="Q45" i="5"/>
  <c r="F45" i="5" s="1"/>
  <c r="Q46" i="5"/>
  <c r="F46" i="5" s="1"/>
  <c r="R46" i="5" s="1"/>
  <c r="Q47" i="5"/>
  <c r="F47" i="5" s="1"/>
  <c r="Q48" i="5"/>
  <c r="Q49" i="5"/>
  <c r="F49" i="5" s="1"/>
  <c r="Q50" i="5"/>
  <c r="Q51" i="5"/>
  <c r="Q52" i="5"/>
  <c r="Q53" i="5"/>
  <c r="Q54" i="5"/>
  <c r="Q55" i="5"/>
  <c r="Q60" i="5"/>
  <c r="Q61" i="5"/>
  <c r="F61" i="5" s="1"/>
  <c r="Q62" i="5"/>
  <c r="F62" i="5" s="1"/>
  <c r="Q66" i="5"/>
  <c r="Q67" i="5"/>
  <c r="Q72" i="5"/>
  <c r="Q73" i="5"/>
  <c r="Q74" i="5"/>
  <c r="Q75" i="5"/>
  <c r="Q81" i="5"/>
  <c r="Q82" i="5"/>
  <c r="Q87" i="5"/>
  <c r="Q90" i="5"/>
  <c r="Q91" i="5"/>
  <c r="Q92" i="5"/>
  <c r="Q93" i="5"/>
  <c r="Q94" i="5"/>
  <c r="Q95" i="5"/>
  <c r="Q96" i="5"/>
  <c r="Q97" i="5"/>
  <c r="Q98" i="5"/>
  <c r="Q101" i="5"/>
  <c r="Q103" i="5"/>
  <c r="Q104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21" i="5"/>
  <c r="Q122" i="5"/>
  <c r="Q123" i="5"/>
  <c r="Q124" i="5"/>
  <c r="Q125" i="5"/>
  <c r="Q126" i="5"/>
  <c r="Q127" i="5"/>
  <c r="Q11" i="5"/>
  <c r="F55" i="5" l="1"/>
  <c r="R64" i="5"/>
  <c r="R63" i="5"/>
  <c r="F118" i="5"/>
  <c r="R118" i="5" s="1"/>
  <c r="F34" i="5"/>
  <c r="R34" i="5" s="1"/>
  <c r="F11" i="5"/>
  <c r="R11" i="5" s="1"/>
  <c r="F41" i="5"/>
  <c r="R41" i="5" s="1"/>
  <c r="F54" i="5"/>
  <c r="F53" i="5"/>
  <c r="R53" i="5" s="1"/>
  <c r="F20" i="5"/>
  <c r="R20" i="5" s="1"/>
  <c r="F48" i="5"/>
  <c r="F27" i="5"/>
  <c r="R27" i="5" s="1"/>
  <c r="F50" i="5"/>
  <c r="R50" i="5" s="1"/>
  <c r="F60" i="5"/>
  <c r="R60" i="5" s="1"/>
  <c r="E55" i="5" l="1"/>
  <c r="R55" i="5" s="1"/>
  <c r="E54" i="5"/>
  <c r="R54" i="5" s="1"/>
  <c r="E62" i="5"/>
  <c r="R62" i="5" s="1"/>
  <c r="R61" i="5"/>
  <c r="E49" i="5"/>
  <c r="R49" i="5" s="1"/>
  <c r="E48" i="5"/>
  <c r="R48" i="5" s="1"/>
  <c r="E37" i="5"/>
  <c r="R37" i="5" s="1"/>
  <c r="E44" i="5"/>
  <c r="R44" i="5" s="1"/>
  <c r="E45" i="5"/>
  <c r="R45" i="5" s="1"/>
  <c r="E47" i="5"/>
  <c r="R47" i="5" s="1"/>
  <c r="E40" i="5"/>
  <c r="R40" i="5" s="1"/>
  <c r="E38" i="5"/>
  <c r="R38" i="5" s="1"/>
  <c r="E33" i="5"/>
  <c r="R33" i="5" s="1"/>
  <c r="E31" i="5"/>
  <c r="R31" i="5" s="1"/>
  <c r="E30" i="5"/>
  <c r="R30" i="5" s="1"/>
  <c r="E26" i="5"/>
  <c r="R26" i="5" s="1"/>
  <c r="E24" i="5"/>
  <c r="R24" i="5" s="1"/>
  <c r="E23" i="5"/>
  <c r="R23" i="5" s="1"/>
  <c r="E19" i="5"/>
  <c r="R19" i="5" s="1"/>
  <c r="E17" i="5"/>
  <c r="R17" i="5" s="1"/>
  <c r="E16" i="5"/>
  <c r="R16" i="5" s="1"/>
  <c r="F124" i="5" l="1"/>
  <c r="R124" i="5" s="1"/>
  <c r="F121" i="5"/>
  <c r="R121" i="5" s="1"/>
  <c r="F115" i="5"/>
  <c r="R115" i="5" s="1"/>
  <c r="F113" i="5"/>
  <c r="R113" i="5" s="1"/>
  <c r="F112" i="5"/>
  <c r="R112" i="5" s="1"/>
  <c r="F111" i="5"/>
  <c r="R111" i="5" s="1"/>
  <c r="F109" i="5"/>
  <c r="R109" i="5" s="1"/>
  <c r="F108" i="5"/>
  <c r="R108" i="5" s="1"/>
  <c r="F106" i="5"/>
  <c r="R106" i="5" s="1"/>
  <c r="F105" i="5"/>
  <c r="R105" i="5" s="1"/>
  <c r="F103" i="5"/>
  <c r="R103" i="5" s="1"/>
  <c r="F101" i="5"/>
  <c r="R101" i="5" s="1"/>
  <c r="F98" i="5"/>
  <c r="R98" i="5" s="1"/>
  <c r="F97" i="5"/>
  <c r="R97" i="5" s="1"/>
  <c r="F94" i="5"/>
  <c r="R94" i="5" s="1"/>
  <c r="F91" i="5"/>
  <c r="R91" i="5" s="1"/>
  <c r="F88" i="5"/>
  <c r="R88" i="5" s="1"/>
  <c r="F87" i="5"/>
  <c r="R87" i="5" s="1"/>
  <c r="F84" i="5"/>
  <c r="R84" i="5" s="1"/>
  <c r="F81" i="5"/>
  <c r="R81" i="5" s="1"/>
  <c r="F74" i="5"/>
  <c r="R74" i="5" s="1"/>
  <c r="F67" i="5"/>
  <c r="R67" i="5" s="1"/>
  <c r="F82" i="5" l="1"/>
  <c r="R82" i="5" s="1"/>
  <c r="F126" i="5"/>
  <c r="R126" i="5" s="1"/>
  <c r="F123" i="5"/>
  <c r="R123" i="5" s="1"/>
  <c r="F117" i="5"/>
  <c r="R117" i="5" s="1"/>
  <c r="F128" i="5"/>
  <c r="R128" i="5" s="1"/>
  <c r="F90" i="5"/>
  <c r="R90" i="5" s="1"/>
  <c r="F72" i="5" l="1"/>
  <c r="R72" i="5" s="1"/>
  <c r="R134" i="5" s="1"/>
  <c r="A2" i="5" l="1"/>
  <c r="R135" i="5" l="1"/>
  <c r="R136" i="5" s="1"/>
  <c r="R137" i="5" s="1"/>
  <c r="R138" i="5" l="1"/>
  <c r="R139" i="5" s="1"/>
  <c r="P5" i="5" l="1"/>
</calcChain>
</file>

<file path=xl/comments1.xml><?xml version="1.0" encoding="utf-8"?>
<comments xmlns="http://schemas.openxmlformats.org/spreadsheetml/2006/main">
  <authors>
    <author>Author</author>
  </authors>
  <commentList>
    <comment ref="D87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<sst xmlns="http://schemas.openxmlformats.org/spreadsheetml/2006/main" count="492" uniqueCount="192">
  <si>
    <t>N</t>
  </si>
  <si>
    <t>Աշխատանքի անվանումը</t>
  </si>
  <si>
    <t>Չափման միավորը</t>
  </si>
  <si>
    <t>քանակը</t>
  </si>
  <si>
    <t>Այդ թվում</t>
  </si>
  <si>
    <t>ըստ նորմերի</t>
  </si>
  <si>
    <t>գործող գներով</t>
  </si>
  <si>
    <t>Անվանումը</t>
  </si>
  <si>
    <t>Չափի միավորը</t>
  </si>
  <si>
    <t>Քանակը</t>
  </si>
  <si>
    <t>Նյութերի ծախսը և արժեքը 1 միավորի</t>
  </si>
  <si>
    <t>Հիմնավորում</t>
  </si>
  <si>
    <t>Նախահաշվային արժեքը կազմում է</t>
  </si>
  <si>
    <t>Գ․աշխ=</t>
  </si>
  <si>
    <t>Գ․մեք=</t>
  </si>
  <si>
    <t>Տեղային նախահաշիվ</t>
  </si>
  <si>
    <t>Ընդհանուր  շինարարական աշխատանքներ</t>
  </si>
  <si>
    <t>մեկ միավորի ընդհանուր արժեքը
 (հազ․ ՀՀդրամ առանց ԱԱՀ)</t>
  </si>
  <si>
    <t>Ընդհանուր արժեքը \հազ․ ՀՀդրամ առանց ԱԱՀ\</t>
  </si>
  <si>
    <t>Արժեքը (հազ․ ՀՀդրամ առանց ԱԱՀ)</t>
  </si>
  <si>
    <t>Ընդհանուր արժեքը (հազ․ ՀՀդրամ առանց ԱԱՀ)</t>
  </si>
  <si>
    <t>Ընդամենը(հազ․ ՀՀդրամ առանց ԱԱՀ)</t>
  </si>
  <si>
    <t>Ամբողջը(հազ․ ՀՀդրամ առանց ԱԱՀ)</t>
  </si>
  <si>
    <t>Աշխատավարձը
 /հազ. ՀՀ դրամ առանց ԱԱՀ/</t>
  </si>
  <si>
    <t>Մեխանիզմի
 շահագործման 
արժեքը
 /հազ. ՀՀ դրամ առանց ԱԱՀ/</t>
  </si>
  <si>
    <t xml:space="preserve"> </t>
  </si>
  <si>
    <t>Վերադիր ծախսեր 13,3%(հազ․ ՀՀդրամ առանց ԱԱՀ)</t>
  </si>
  <si>
    <t>Շահույթ  11%(հազ․ ՀՀդրամ առանց ԱԱՀ)</t>
  </si>
  <si>
    <t>խմ</t>
  </si>
  <si>
    <t>քմ</t>
  </si>
  <si>
    <t>գծմ</t>
  </si>
  <si>
    <t>Ճեղքերի կարանախցում բարդ շաղախով համապատասխան գունանյութի օգտագործմամբ</t>
  </si>
  <si>
    <t>Երկփեղք դռան պատրաստում և տեղադրում</t>
  </si>
  <si>
    <t>հատ</t>
  </si>
  <si>
    <t>Հողային աշխատանքներ</t>
  </si>
  <si>
    <t>Կանաչապատում</t>
  </si>
  <si>
    <t>2--7-1</t>
  </si>
  <si>
    <t>պլանիկրեդ</t>
  </si>
  <si>
    <t>Շուկա</t>
  </si>
  <si>
    <t>Լ10-1</t>
  </si>
  <si>
    <t>դուռ</t>
  </si>
  <si>
    <t>Լ1-1</t>
  </si>
  <si>
    <t xml:space="preserve">Ցանց </t>
  </si>
  <si>
    <t>15--304</t>
  </si>
  <si>
    <t>ցանց</t>
  </si>
  <si>
    <t>սերմ</t>
  </si>
  <si>
    <t>կգ</t>
  </si>
  <si>
    <t>27--82</t>
  </si>
  <si>
    <t>եզրաքար</t>
  </si>
  <si>
    <t>3-14-2</t>
  </si>
  <si>
    <t>8--163</t>
  </si>
  <si>
    <t>Օդափոխիչ խրամուղու կառուցում Բ20 դասի ծանր բետոնից</t>
  </si>
  <si>
    <t>Ամրան Ф12А500C</t>
  </si>
  <si>
    <t>Ամրան Ф8А500C</t>
  </si>
  <si>
    <t>Ամրան Ф10А500C</t>
  </si>
  <si>
    <t>Ամրան Ф6А240</t>
  </si>
  <si>
    <t>Ե/բետոնե հատակի կողավոր սալի կառուցում Բ20 դասի բետոնից ՄԿՍ1</t>
  </si>
  <si>
    <t>Ե/բետոնե հատակի կողավոր սալի կառուցում Բ20 դասի բետոնից ՄԿՍ2</t>
  </si>
  <si>
    <t>Ե/բետոնե հատակի կողավոր սալի կառուցում Բ20 դասի բետոնից ՄԿՍ3</t>
  </si>
  <si>
    <t>Ե/բետոնե հատակի կողավոր սալի կառուցում Բ20 դասի բետոնից ՄԿՍ4</t>
  </si>
  <si>
    <t>Հարթեցնող շերտի իրականացում ցանցի կիրառմամբ կրաշաղախից</t>
  </si>
  <si>
    <t xml:space="preserve">ցանց 100*100*4 </t>
  </si>
  <si>
    <t>Ջրահեռացման վաքի կառուցում Բ20 դասի բետոնից</t>
  </si>
  <si>
    <t>Նախապատրաստական շերտ վաքի տակ խճից</t>
  </si>
  <si>
    <t>Հենապատի համար տոփանված հետլիցք</t>
  </si>
  <si>
    <t>Խամքարաբետոնե հենապատի կառուցում Բ10 դասի բետոնից</t>
  </si>
  <si>
    <t xml:space="preserve">Մուտքի բարավորների ուժեղացում </t>
  </si>
  <si>
    <t>անկյունակ 100*63*6</t>
  </si>
  <si>
    <t>թիթեղ 5*60</t>
  </si>
  <si>
    <t>Ճարտարապետական մաս</t>
  </si>
  <si>
    <t>կրաբետոն</t>
  </si>
  <si>
    <t>ինֆո</t>
  </si>
  <si>
    <t>Կոնստրուկտորական մաս</t>
  </si>
  <si>
    <t>ամրան</t>
  </si>
  <si>
    <t>վահան</t>
  </si>
  <si>
    <t>տախտակ</t>
  </si>
  <si>
    <t>բետոն</t>
  </si>
  <si>
    <t>կաղապար</t>
  </si>
  <si>
    <t>մեխ</t>
  </si>
  <si>
    <t>լար</t>
  </si>
  <si>
    <t>Լ6--2</t>
  </si>
  <si>
    <t>11--6</t>
  </si>
  <si>
    <t>խիճ</t>
  </si>
  <si>
    <t>22-45/8</t>
  </si>
  <si>
    <t>6--82</t>
  </si>
  <si>
    <t>տն</t>
  </si>
  <si>
    <t>անկյունակ</t>
  </si>
  <si>
    <t>թիթեղ</t>
  </si>
  <si>
    <t>տ</t>
  </si>
  <si>
    <t>լ</t>
  </si>
  <si>
    <t>անդեզիտե սալ</t>
  </si>
  <si>
    <t>բարդ շաղախ՜ կիր/ցեմենտ 7/3,անտիկ</t>
  </si>
  <si>
    <t>Բազալտե եզրաքարերի իրականացում 300*150</t>
  </si>
  <si>
    <t>Տախտակամածի իրականացում հ- 4մ</t>
  </si>
  <si>
    <t>Անտառանյութ</t>
  </si>
  <si>
    <t>մ3</t>
  </si>
  <si>
    <t>Մեխ, ամրակ</t>
  </si>
  <si>
    <t>Ռ21-2</t>
  </si>
  <si>
    <t>Ռեմ5-72</t>
  </si>
  <si>
    <t>C310-13</t>
  </si>
  <si>
    <t>Սրբատաշ մեծածավալ / մինչև 150*90*30սմ/ անդեզիտե Սալահատակի սալերի նոր տաշ ու շար ձեռքի գործիքներով համանման գոյություն ունեցողներին</t>
  </si>
  <si>
    <t>Հենապատերի իրականացում բազալտե խառը շարվածքով</t>
  </si>
  <si>
    <t>բազալտ</t>
  </si>
  <si>
    <t>Հենապատերի գլխաթասերի իրականացում  բազալտե սալերով 500*50</t>
  </si>
  <si>
    <t>Ավտոկայանատեղիի Սալահատակի իրականացում  ճեղքած քարով ե/բետոնի հիմքի վրա ցանցով 200*200 ֆ6</t>
  </si>
  <si>
    <t>Կտրվող-կցոնվող  սալաքարերի վերաշար</t>
  </si>
  <si>
    <t>Կտրվող-կցոնվող  սալաքարերի նոր տաշ ու շար</t>
  </si>
  <si>
    <t>ավազ</t>
  </si>
  <si>
    <t>Խճի շերտի իրականացում</t>
  </si>
  <si>
    <t>23--1</t>
  </si>
  <si>
    <t>Գեոտեքստիլ</t>
  </si>
  <si>
    <t>11--14</t>
  </si>
  <si>
    <t>գեոտեքստիլ</t>
  </si>
  <si>
    <t>խողովակ</t>
  </si>
  <si>
    <t>Թաղերի և կամարների տակ բեռնաթափվող կավարամածի կապում և քանդում</t>
  </si>
  <si>
    <t>21--4-6</t>
  </si>
  <si>
    <t xml:space="preserve">4՛-1-8
</t>
  </si>
  <si>
    <t>Սրբատաշ մեծաչափ բազալտե հարթ երեսապատերի քանդում վերաշարում</t>
  </si>
  <si>
    <t xml:space="preserve">4-1-8
</t>
  </si>
  <si>
    <t>բազալտե բլոկ</t>
  </si>
  <si>
    <t>4-16--8</t>
  </si>
  <si>
    <t>Սրբատաշ բազալտե միակոր թաղի նոր տաշ ու շար ձեռքի գործիքներով` շովերը , չափերն ու ֆակտուրան համանման գոյություն ունեցողների մշակմանը</t>
  </si>
  <si>
    <t xml:space="preserve">Արտաքին սրբատաշ բազալտե քիվերի ձեռքի գործիքների լրացուցիչ մշակմամբ վերաշարում </t>
  </si>
  <si>
    <t>Հին կարծրացած կրաբետոնի շերտի հեռացում</t>
  </si>
  <si>
    <t>2-1--6</t>
  </si>
  <si>
    <t>4`-19-8</t>
  </si>
  <si>
    <t>Ուղղանկյուն վալիկավոր սրբատաշ ատամնավոր բազալտե Ծածկասալերի ձեռքի մեխնիկական գործիքներով լրացոիցիչ մծակմամբ վերաշար բարդ շաղախով  և Պլանիկրեդ նյութով հարթեցնող շերտինխարսխելով չժանգոտվող մետաղե խարիսխներով</t>
  </si>
  <si>
    <t>Ուղղանկյուն վալիկավոր սրբատաշ ատամնավոր բազալտե Ծածկասալերի ձեռքի մեխնիկական գործիքներով նոր տաշ ու շար բարդ շաղախով  և Պլանիկրեդ նյութով հարթեցնող շերտինխարսխելով չժանգոտվող մետաղե խարիսխներով</t>
  </si>
  <si>
    <t>4--18-7</t>
  </si>
  <si>
    <t>համանման4-30-8ա</t>
  </si>
  <si>
    <t>Մեծաչափ բազալտաքարերից սալահատակի ձեռքի մեխանիկական գործիքներով լրացուցիչ մշակմամբ  համարակալված սալերի վերաշար</t>
  </si>
  <si>
    <t xml:space="preserve">4’-18-8   </t>
  </si>
  <si>
    <t>համանման4`-30-8ա</t>
  </si>
  <si>
    <t>4-18--8</t>
  </si>
  <si>
    <t>4’-18--8</t>
  </si>
  <si>
    <t>Սալահատակի համարակալված սրբատաշ մեծածավալ / մինչև 150*90*30սմ/անկյունավոր  սալերի վերաշար</t>
  </si>
  <si>
    <t>Պեղման կարգով կից կառույցի հողածածկույթի և փլատակների մաքրում-հեռացում</t>
  </si>
  <si>
    <t>Ռեստ1-10 1-2</t>
  </si>
  <si>
    <t>Նույնի ամրակայում, շովերի մաքրում և խորքային կարանախցում բարդ շաղախով ներարկման աշխատանքների ավարտից հետո</t>
  </si>
  <si>
    <t>10գծմ</t>
  </si>
  <si>
    <t xml:space="preserve">Քարավանատան պատերի բարձր ճնշմամբ ջրով և հավելանյութերով </t>
  </si>
  <si>
    <t>ջուր *հավելանյութ</t>
  </si>
  <si>
    <t>լիտր</t>
  </si>
  <si>
    <t>Հողի և շինաղբի բարձում ձեռքի գործիաներով և մեխանիզմով տեղափոխում  մինչև 15  կմ</t>
  </si>
  <si>
    <t>Սալահատակի իրականացում ճեղքած թերթաքարով չոր շաղախի վրա</t>
  </si>
  <si>
    <t>բազալտե ճեղքած քար</t>
  </si>
  <si>
    <t>4`-30-8ա</t>
  </si>
  <si>
    <t>ԲՍԱՆ-84  4-46ժ 4-18--8</t>
  </si>
  <si>
    <t>Սրբատաշ ուղղանկյուն վալիկավոր ծածկասալերի համարակալում և զգուշությամբ ապամոնտաժում զգուշությամբ իջեցենլով և դասավորելով կրկնակի օգտագործման նպատակով</t>
  </si>
  <si>
    <t xml:space="preserve">Մսուրների մեծածավալ 600*700 սրբատաշ միակտոր բազալտաբլոկների զգուշությամբ քանդում տեղափոխում -վերաշարում </t>
  </si>
  <si>
    <t>Մսուրների մեծածավալ սրբատաշ փորվածքով միակտոր բազալտաբլոկների ձեռքի մեխանիկական գործիքներով  նոր տաշ ու շար` չափերն ու մշակումը համանման գոյություն ունեցողների ֆակտուրային</t>
  </si>
  <si>
    <t xml:space="preserve">Գուռի մեծածավալ 850*700 սրբատաշ փորվածքով միակտոր բազալտաբլոկների ձեռքի մեխանիկական գործիքներով  ` չափերն ու մշակումը համանման գոյություն ունեցողների ֆակտուրային քանդում տեղափոխում և վերաշարում </t>
  </si>
  <si>
    <t>Գուռի մեծածավալ 850*700 սրբատաշ փորվածքով միակտոր բազալտաբլոկների ձեռքի մեխանիկական գործիքներով  նոր տաշ ու շար` չափերն ու մշակումը համանման գոյություն ունեցողների ֆակտուրային</t>
  </si>
  <si>
    <t xml:space="preserve">Սրբատաշ մեծածավալ / մինչև 150*90*30սմ/  բազալտաքարերից սալահատակի համարակալում և զգուշությամբ ապամոնտաժում և ձեռքով տեղափոխելով լրացուցիչ 50 մ հորիզոնական </t>
  </si>
  <si>
    <t>Նույնի հետ լիցքի կատարում և տոփանում</t>
  </si>
  <si>
    <t xml:space="preserve">4’-16-7     </t>
  </si>
  <si>
    <t>4’-30-8բ</t>
  </si>
  <si>
    <t>4’-18-8  գ-1.3</t>
  </si>
  <si>
    <t>4-18-8   գ-1.3</t>
  </si>
  <si>
    <t>Ռ3-14-6 Հաշվ
ԱԻՍՄ</t>
  </si>
  <si>
    <t>4-30-7ա</t>
  </si>
  <si>
    <t>Վրադիր սրբատաշ բազալտե փականաքարի  նոր տաշ ու շար ձեռքի գործիքներով` չափերն ու ֆակտուրան նույնանման գոյություն ունեցողների մշակմանը  31*0.5</t>
  </si>
  <si>
    <t>Ռեստ1-201</t>
  </si>
  <si>
    <t>բլոկ</t>
  </si>
  <si>
    <t>11--221</t>
  </si>
  <si>
    <t>11--500</t>
  </si>
  <si>
    <t>15--73</t>
  </si>
  <si>
    <t xml:space="preserve"> Antique I 1000լ/14=71,43 զամես  71,43*20=1428,6կգ</t>
  </si>
  <si>
    <t>Ջուր  71,43*7= 500լ 0,183/1,2</t>
  </si>
  <si>
    <t>Պատերի սրսկում հատուկ բաղադրակազմի շաղախով</t>
  </si>
  <si>
    <t>բարդ շաղախ՜ կիր/ցեմենտ 7/3,</t>
  </si>
  <si>
    <t xml:space="preserve">Ծածկի հարթեցնող շերտի իրականացում բարդ շաղախով  </t>
  </si>
  <si>
    <t>խամքար</t>
  </si>
  <si>
    <t>բետոն Բ7,5</t>
  </si>
  <si>
    <t>46--70</t>
  </si>
  <si>
    <t>Լ6--91</t>
  </si>
  <si>
    <t>պտուտակ</t>
  </si>
  <si>
    <t>6--19</t>
  </si>
  <si>
    <t>1--968</t>
  </si>
  <si>
    <t xml:space="preserve">Հողային աշխատանքներ , կառույցի շուրջն ու ներսում պեղման կարգով ձեռքի գործիքներով  հիմքերի բացում, փլատակների մաքրում </t>
  </si>
  <si>
    <t>Սրբատաշ բազալտե հարթ երեսապատերի  նոր տաշ ու շար ձեռքի գործիքներով` շովերը, չափերն ու ֆակտուրան համանման գոյություն ունեցողների մշակմանը</t>
  </si>
  <si>
    <t xml:space="preserve">Թաղի միակոր սրբատաշ համարակալված քարերի ձեռքի մեխնիկական գործիքներով լրացոիցիչ մշակմամբ քանդում-վերաշարում </t>
  </si>
  <si>
    <t>Սրբատաշ ուղղանկյուն վալիկավոր ծածկասալերի համարակալում և զգուշությամբ ապամոնտաժում զգուշությամբ իջեցնելով և դասավորելով կրկնակի օգտագործման նպատակով</t>
  </si>
  <si>
    <t xml:space="preserve"> բազալտե կամարների  ձեռքի գործիքների լրացուցիչ մշակմամբ քանդում- վերաշարում</t>
  </si>
  <si>
    <t>Թեթև բետոնե լիցքի իրականացում Բ7,5</t>
  </si>
  <si>
    <t>Գետի ավազի շերտի իրականացում</t>
  </si>
  <si>
    <t>Ջրահեռացման  դրենաժային համակարգի  իրականացում 200 մմ-ոց խողովակներից</t>
  </si>
  <si>
    <t xml:space="preserve">ԲԱՍՆ-84  4-46ժ </t>
  </si>
  <si>
    <t>ԲԱՍՆ-84  4-46ժ 4`-19-7</t>
  </si>
  <si>
    <t>Ե46-188  46-204</t>
  </si>
  <si>
    <t>Պատերի ներարկման համար Փ–10մմ անցքերի շաղափում 40-50 սմ խորությամբ Աշխ 0.33+0.0056*30=0.498 Մ/շ0.102+0.0023*30=0.171</t>
  </si>
  <si>
    <t>Շաղապ0.0252+0.00126*30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</si>
</sst>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5" formatCode="_-* #,##0.00_р_._-;\-* #,##0.00_р_._-;_-* &quot;-&quot;??_р_._-;_-@_-"/>
    <numFmt numFmtId="167" formatCode="0.0"/>
    <numFmt numFmtId="168" formatCode="0.00000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Armenian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Arial AM"/>
      <family val="2"/>
    </font>
    <font>
      <b/>
      <sz val="11"/>
      <color theme="1"/>
      <name val="Arial AM"/>
      <family val="2"/>
    </font>
    <font>
      <sz val="14"/>
      <color theme="1"/>
      <name val="Arial AM"/>
      <family val="2"/>
    </font>
    <font>
      <b/>
      <sz val="14"/>
      <color theme="1"/>
      <name val="Arial AM"/>
      <family val="2"/>
    </font>
    <font>
      <sz val="12"/>
      <color theme="1"/>
      <name val="Arial AM"/>
      <family val="2"/>
    </font>
    <font>
      <b/>
      <sz val="9"/>
      <color indexed="81"/>
      <name val="Tahoma"/>
      <family val="2"/>
    </font>
    <font>
      <sz val="11"/>
      <color theme="1"/>
      <name val="Arial Armenian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9" fontId="4" fillId="0" borderId="0" applyFont="0" applyFill="0" applyBorder="0" applyAlignment="0" applyProtection="0"/>
    <xf numFmtId="0" fontId="6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16" borderId="0" applyNumberFormat="0" applyBorder="0" applyAlignment="0" applyProtection="0"/>
    <xf numFmtId="0" fontId="9" fillId="9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24" borderId="11" applyNumberFormat="0" applyFont="0" applyAlignment="0" applyProtection="0"/>
    <xf numFmtId="9" fontId="2" fillId="0" borderId="0" applyFont="0" applyFill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8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10" fillId="11" borderId="5" applyNumberFormat="0" applyAlignment="0" applyProtection="0"/>
    <xf numFmtId="0" fontId="11" fillId="21" borderId="12" applyNumberFormat="0" applyAlignment="0" applyProtection="0"/>
    <xf numFmtId="0" fontId="12" fillId="21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22" borderId="6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24" borderId="11" applyNumberFormat="0" applyFont="0" applyAlignment="0" applyProtection="0"/>
    <xf numFmtId="0" fontId="23" fillId="0" borderId="10" applyNumberFormat="0" applyFill="0" applyAlignment="0" applyProtection="0"/>
    <xf numFmtId="0" fontId="27" fillId="0" borderId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1" fillId="0" borderId="0"/>
    <xf numFmtId="0" fontId="3" fillId="0" borderId="0"/>
    <xf numFmtId="0" fontId="26" fillId="0" borderId="0"/>
    <xf numFmtId="0" fontId="26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</cellStyleXfs>
  <cellXfs count="61">
    <xf numFmtId="0" fontId="0" fillId="0" borderId="0" xfId="0"/>
    <xf numFmtId="2" fontId="30" fillId="0" borderId="0" xfId="0" applyNumberFormat="1" applyFont="1"/>
    <xf numFmtId="0" fontId="32" fillId="0" borderId="0" xfId="0" applyFont="1" applyAlignment="1">
      <alignment vertical="center"/>
    </xf>
    <xf numFmtId="2" fontId="32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168" fontId="32" fillId="0" borderId="0" xfId="0" applyNumberFormat="1" applyFont="1" applyAlignment="1">
      <alignment vertical="center"/>
    </xf>
    <xf numFmtId="168" fontId="32" fillId="0" borderId="2" xfId="0" applyNumberFormat="1" applyFont="1" applyBorder="1" applyAlignment="1">
      <alignment vertical="center"/>
    </xf>
    <xf numFmtId="2" fontId="32" fillId="0" borderId="2" xfId="0" applyNumberFormat="1" applyFont="1" applyBorder="1" applyAlignment="1">
      <alignment vertical="center"/>
    </xf>
    <xf numFmtId="2" fontId="32" fillId="0" borderId="1" xfId="0" applyNumberFormat="1" applyFont="1" applyBorder="1" applyAlignment="1">
      <alignment vertical="center" textRotation="90" wrapText="1"/>
    </xf>
    <xf numFmtId="2" fontId="32" fillId="0" borderId="1" xfId="0" applyNumberFormat="1" applyFont="1" applyBorder="1" applyAlignment="1">
      <alignment vertical="center" wrapText="1"/>
    </xf>
    <xf numFmtId="0" fontId="34" fillId="0" borderId="3" xfId="0" applyFont="1" applyBorder="1" applyAlignment="1">
      <alignment vertical="center" wrapText="1"/>
    </xf>
    <xf numFmtId="0" fontId="33" fillId="0" borderId="3" xfId="0" applyFont="1" applyBorder="1" applyAlignment="1">
      <alignment vertical="center" wrapText="1"/>
    </xf>
    <xf numFmtId="2" fontId="34" fillId="0" borderId="3" xfId="0" applyNumberFormat="1" applyFont="1" applyBorder="1" applyAlignment="1">
      <alignment vertical="center" wrapText="1"/>
    </xf>
    <xf numFmtId="0" fontId="32" fillId="0" borderId="1" xfId="0" applyFont="1" applyBorder="1" applyAlignment="1">
      <alignment vertical="center" wrapText="1"/>
    </xf>
    <xf numFmtId="2" fontId="34" fillId="0" borderId="1" xfId="0" applyNumberFormat="1" applyFont="1" applyBorder="1" applyAlignment="1">
      <alignment vertical="center" wrapText="1"/>
    </xf>
    <xf numFmtId="0" fontId="34" fillId="0" borderId="1" xfId="0" applyFont="1" applyBorder="1" applyAlignment="1">
      <alignment vertical="center" wrapText="1"/>
    </xf>
    <xf numFmtId="2" fontId="34" fillId="0" borderId="1" xfId="0" applyNumberFormat="1" applyFont="1" applyBorder="1" applyAlignment="1">
      <alignment vertical="center"/>
    </xf>
    <xf numFmtId="0" fontId="33" fillId="0" borderId="1" xfId="0" applyFont="1" applyBorder="1" applyAlignment="1">
      <alignment vertical="center" wrapText="1"/>
    </xf>
    <xf numFmtId="0" fontId="34" fillId="0" borderId="1" xfId="0" applyFont="1" applyBorder="1" applyAlignment="1">
      <alignment vertical="center"/>
    </xf>
    <xf numFmtId="0" fontId="34" fillId="0" borderId="1" xfId="97" applyFont="1" applyBorder="1" applyAlignment="1">
      <alignment vertical="center" wrapText="1"/>
    </xf>
    <xf numFmtId="167" fontId="34" fillId="0" borderId="1" xfId="0" applyNumberFormat="1" applyFont="1" applyBorder="1" applyAlignment="1">
      <alignment vertical="center" wrapText="1"/>
    </xf>
    <xf numFmtId="0" fontId="34" fillId="0" borderId="4" xfId="0" applyFont="1" applyBorder="1" applyAlignment="1">
      <alignment vertical="center"/>
    </xf>
    <xf numFmtId="0" fontId="34" fillId="0" borderId="4" xfId="0" applyFont="1" applyBorder="1" applyAlignment="1">
      <alignment vertical="center" wrapText="1"/>
    </xf>
    <xf numFmtId="2" fontId="34" fillId="0" borderId="4" xfId="0" applyNumberFormat="1" applyFont="1" applyBorder="1" applyAlignment="1">
      <alignment vertical="center"/>
    </xf>
    <xf numFmtId="0" fontId="32" fillId="0" borderId="4" xfId="0" applyFont="1" applyBorder="1" applyAlignment="1">
      <alignment vertical="center"/>
    </xf>
    <xf numFmtId="0" fontId="32" fillId="0" borderId="4" xfId="0" applyFont="1" applyBorder="1" applyAlignment="1">
      <alignment vertical="center" wrapText="1"/>
    </xf>
    <xf numFmtId="49" fontId="33" fillId="0" borderId="4" xfId="0" applyNumberFormat="1" applyFont="1" applyBorder="1" applyAlignment="1">
      <alignment vertical="center" wrapText="1"/>
    </xf>
    <xf numFmtId="2" fontId="32" fillId="0" borderId="4" xfId="0" applyNumberFormat="1" applyFont="1" applyBorder="1" applyAlignment="1">
      <alignment vertical="center" wrapText="1"/>
    </xf>
    <xf numFmtId="2" fontId="33" fillId="0" borderId="4" xfId="0" applyNumberFormat="1" applyFont="1" applyBorder="1" applyAlignment="1">
      <alignment vertical="center" wrapText="1"/>
    </xf>
    <xf numFmtId="0" fontId="32" fillId="0" borderId="1" xfId="0" applyFont="1" applyBorder="1" applyAlignment="1">
      <alignment vertical="center"/>
    </xf>
    <xf numFmtId="2" fontId="33" fillId="0" borderId="1" xfId="0" applyNumberFormat="1" applyFont="1" applyBorder="1" applyAlignment="1">
      <alignment vertical="center" wrapText="1"/>
    </xf>
    <xf numFmtId="2" fontId="30" fillId="0" borderId="0" xfId="0" applyNumberFormat="1" applyFont="1" applyAlignment="1">
      <alignment vertical="center"/>
    </xf>
    <xf numFmtId="0" fontId="30" fillId="0" borderId="1" xfId="0" applyFont="1" applyBorder="1" applyAlignment="1">
      <alignment vertical="center"/>
    </xf>
    <xf numFmtId="0" fontId="36" fillId="0" borderId="1" xfId="0" applyFont="1" applyBorder="1" applyAlignment="1">
      <alignment vertical="center" wrapText="1"/>
    </xf>
    <xf numFmtId="2" fontId="36" fillId="0" borderId="1" xfId="0" applyNumberFormat="1" applyFont="1" applyBorder="1" applyAlignment="1">
      <alignment vertical="center" wrapText="1"/>
    </xf>
    <xf numFmtId="2" fontId="32" fillId="0" borderId="0" xfId="0" applyNumberFormat="1" applyFont="1" applyAlignment="1">
      <alignment vertical="center" wrapText="1"/>
    </xf>
    <xf numFmtId="2" fontId="31" fillId="0" borderId="0" xfId="0" applyNumberFormat="1" applyFont="1" applyAlignment="1">
      <alignment vertical="center"/>
    </xf>
    <xf numFmtId="0" fontId="34" fillId="2" borderId="4" xfId="0" applyFont="1" applyFill="1" applyBorder="1" applyAlignment="1">
      <alignment vertical="center"/>
    </xf>
    <xf numFmtId="0" fontId="34" fillId="2" borderId="4" xfId="0" applyFont="1" applyFill="1" applyBorder="1" applyAlignment="1">
      <alignment vertical="center" wrapText="1"/>
    </xf>
    <xf numFmtId="2" fontId="34" fillId="2" borderId="4" xfId="0" applyNumberFormat="1" applyFont="1" applyFill="1" applyBorder="1" applyAlignment="1">
      <alignment vertical="center"/>
    </xf>
    <xf numFmtId="0" fontId="34" fillId="2" borderId="1" xfId="0" applyFont="1" applyFill="1" applyBorder="1" applyAlignment="1">
      <alignment vertical="center" wrapText="1"/>
    </xf>
    <xf numFmtId="2" fontId="34" fillId="2" borderId="1" xfId="0" applyNumberFormat="1" applyFont="1" applyFill="1" applyBorder="1" applyAlignment="1">
      <alignment vertical="center" wrapText="1"/>
    </xf>
    <xf numFmtId="0" fontId="30" fillId="2" borderId="0" xfId="0" applyFont="1" applyFill="1" applyAlignment="1">
      <alignment vertical="center"/>
    </xf>
    <xf numFmtId="0" fontId="34" fillId="0" borderId="1" xfId="0" applyFont="1" applyBorder="1" applyAlignment="1">
      <alignment vertical="center"/>
    </xf>
    <xf numFmtId="0" fontId="34" fillId="0" borderId="1" xfId="0" applyFont="1" applyBorder="1" applyAlignment="1">
      <alignment vertical="center" wrapText="1"/>
    </xf>
    <xf numFmtId="2" fontId="34" fillId="0" borderId="1" xfId="0" applyNumberFormat="1" applyFont="1" applyBorder="1" applyAlignment="1">
      <alignment vertical="center" wrapText="1"/>
    </xf>
    <xf numFmtId="2" fontId="34" fillId="0" borderId="1" xfId="0" applyNumberFormat="1" applyFont="1" applyBorder="1" applyAlignment="1">
      <alignment vertical="center"/>
    </xf>
    <xf numFmtId="0" fontId="34" fillId="0" borderId="3" xfId="0" applyFont="1" applyBorder="1" applyAlignment="1">
      <alignment vertical="center" wrapText="1"/>
    </xf>
    <xf numFmtId="0" fontId="34" fillId="0" borderId="4" xfId="0" applyFont="1" applyBorder="1" applyAlignment="1">
      <alignment vertical="center" wrapText="1"/>
    </xf>
    <xf numFmtId="2" fontId="34" fillId="0" borderId="3" xfId="0" applyNumberFormat="1" applyFont="1" applyBorder="1" applyAlignment="1">
      <alignment vertical="center" wrapText="1"/>
    </xf>
    <xf numFmtId="2" fontId="34" fillId="0" borderId="4" xfId="0" applyNumberFormat="1" applyFont="1" applyBorder="1" applyAlignment="1">
      <alignment vertical="center" wrapText="1"/>
    </xf>
    <xf numFmtId="2" fontId="31" fillId="0" borderId="0" xfId="0" applyNumberFormat="1" applyFont="1" applyAlignment="1">
      <alignment vertical="center"/>
    </xf>
    <xf numFmtId="2" fontId="33" fillId="0" borderId="0" xfId="0" applyNumberFormat="1" applyFont="1" applyAlignment="1">
      <alignment vertical="center"/>
    </xf>
    <xf numFmtId="2" fontId="32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0" fontId="32" fillId="0" borderId="1" xfId="0" applyFont="1" applyBorder="1" applyAlignment="1">
      <alignment vertical="center" textRotation="90" wrapText="1"/>
    </xf>
    <xf numFmtId="0" fontId="32" fillId="0" borderId="1" xfId="0" applyFont="1" applyBorder="1" applyAlignment="1">
      <alignment vertical="center" wrapText="1"/>
    </xf>
    <xf numFmtId="2" fontId="32" fillId="0" borderId="1" xfId="0" applyNumberFormat="1" applyFont="1" applyBorder="1" applyAlignment="1">
      <alignment vertical="center" textRotation="90" wrapText="1"/>
    </xf>
    <xf numFmtId="2" fontId="32" fillId="0" borderId="1" xfId="0" applyNumberFormat="1" applyFont="1" applyBorder="1" applyAlignment="1">
      <alignment vertical="center" wrapText="1"/>
    </xf>
    <xf numFmtId="2" fontId="32" fillId="0" borderId="0" xfId="0" applyNumberFormat="1" applyFont="1" applyAlignment="1">
      <alignment horizontal="center" vertical="center"/>
    </xf>
    <xf numFmtId="2" fontId="32" fillId="0" borderId="2" xfId="0" applyNumberFormat="1" applyFont="1" applyBorder="1" applyAlignment="1">
      <alignment horizontal="center" vertical="center"/>
    </xf>
  </cellXfs>
  <cellStyles count="98">
    <cellStyle name="20% - Акцент1" xfId="13"/>
    <cellStyle name="20% - Акцент2" xfId="14"/>
    <cellStyle name="20% - Акцент3" xfId="15"/>
    <cellStyle name="20% - Акцент4" xfId="16"/>
    <cellStyle name="20% - Акцент5" xfId="17"/>
    <cellStyle name="20% - Акцент6" xfId="18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Акцент1" xfId="25"/>
    <cellStyle name="60% - Акцент2" xfId="26"/>
    <cellStyle name="60% - Акцент3" xfId="27"/>
    <cellStyle name="60% - Акцент4" xfId="28"/>
    <cellStyle name="60% - Акцент5" xfId="29"/>
    <cellStyle name="60% - Акцент6" xfId="30"/>
    <cellStyle name="Comma 2" xfId="31"/>
    <cellStyle name="Comma 3" xfId="32"/>
    <cellStyle name="Comma 4" xfId="33"/>
    <cellStyle name="Normal" xfId="0" builtinId="0"/>
    <cellStyle name="Normal 10" xfId="2"/>
    <cellStyle name="Normal 10 2" xfId="5"/>
    <cellStyle name="Normal 10 2 2" xfId="7"/>
    <cellStyle name="Normal 10 3 2" xfId="9"/>
    <cellStyle name="Normal 10 4" xfId="6"/>
    <cellStyle name="Normal 10_1-Hesht" xfId="36"/>
    <cellStyle name="Normal 11" xfId="37"/>
    <cellStyle name="Normal 2" xfId="38"/>
    <cellStyle name="Normal 2 2" xfId="3"/>
    <cellStyle name="Normal 2 2 2" xfId="4"/>
    <cellStyle name="Normal 2 2 2 2" xfId="39"/>
    <cellStyle name="Normal 2 2 2 2 3" xfId="8"/>
    <cellStyle name="Normal 2 2 3" xfId="40"/>
    <cellStyle name="Normal 2 3" xfId="41"/>
    <cellStyle name="Normal 2 4" xfId="42"/>
    <cellStyle name="Normal 2 5" xfId="43"/>
    <cellStyle name="Normal 2 6" xfId="34"/>
    <cellStyle name="Normal 2_1.Копия SMETA BANADZEV-26.08.2015 (1) (1)" xfId="44"/>
    <cellStyle name="Normal 3" xfId="45"/>
    <cellStyle name="Normal 3 2" xfId="46"/>
    <cellStyle name="Normal 3 2 2" xfId="47"/>
    <cellStyle name="Normal 3 3" xfId="48"/>
    <cellStyle name="Normal 3 4" xfId="49"/>
    <cellStyle name="Normal 3_1.Копия SMETA BANADZEV-26.08.2015 (1) (1)" xfId="50"/>
    <cellStyle name="Normal 4" xfId="1"/>
    <cellStyle name="Normal 5" xfId="51"/>
    <cellStyle name="Normal 5 2" xfId="89"/>
    <cellStyle name="Normal 6" xfId="52"/>
    <cellStyle name="Normal 7" xfId="53"/>
    <cellStyle name="Normal 7 2" xfId="54"/>
    <cellStyle name="Normal 8" xfId="55"/>
    <cellStyle name="Normal 9" xfId="56"/>
    <cellStyle name="Note 2" xfId="57"/>
    <cellStyle name="Percent 2" xfId="58"/>
    <cellStyle name="Акцент1 2" xfId="59"/>
    <cellStyle name="Акцент2 2" xfId="60"/>
    <cellStyle name="Акцент3 2" xfId="61"/>
    <cellStyle name="Акцент4 2" xfId="62"/>
    <cellStyle name="Акцент5 2" xfId="63"/>
    <cellStyle name="Акцент6 2" xfId="64"/>
    <cellStyle name="Ввод  2" xfId="65"/>
    <cellStyle name="Вывод 2" xfId="66"/>
    <cellStyle name="Вычисление 2" xfId="67"/>
    <cellStyle name="Заголовок 1 2" xfId="68"/>
    <cellStyle name="Заголовок 2 2" xfId="69"/>
    <cellStyle name="Заголовок 3 2" xfId="70"/>
    <cellStyle name="Заголовок 4 2" xfId="71"/>
    <cellStyle name="Итог 2" xfId="72"/>
    <cellStyle name="Контрольная ячейка 2" xfId="73"/>
    <cellStyle name="Название 2" xfId="74"/>
    <cellStyle name="Нейтральный 2" xfId="75"/>
    <cellStyle name="Обычный 10" xfId="96"/>
    <cellStyle name="Обычный 2" xfId="10"/>
    <cellStyle name="Обычный 2 2" xfId="77"/>
    <cellStyle name="Обычный 2 2 2" xfId="91"/>
    <cellStyle name="Обычный 2 3" xfId="76"/>
    <cellStyle name="Обычный 2 4" xfId="90"/>
    <cellStyle name="Обычный 3" xfId="78"/>
    <cellStyle name="Обычный 3 2" xfId="79"/>
    <cellStyle name="Обычный 3_111-Uxvac-Gjumri ostikanutjun" xfId="80"/>
    <cellStyle name="Обычный 4" xfId="12"/>
    <cellStyle name="Обычный 5" xfId="35"/>
    <cellStyle name="Обычный 6" xfId="88"/>
    <cellStyle name="Обычный 7" xfId="93"/>
    <cellStyle name="Обычный 8" xfId="94"/>
    <cellStyle name="Обычный 9" xfId="95"/>
    <cellStyle name="Обычный_Лист1" xfId="97"/>
    <cellStyle name="Плохой 2" xfId="81"/>
    <cellStyle name="Пояснение 2" xfId="82"/>
    <cellStyle name="Примечание 2" xfId="83"/>
    <cellStyle name="Процентный 2" xfId="11"/>
    <cellStyle name="Связанная ячейка 2" xfId="84"/>
    <cellStyle name="Стиль 1" xfId="85"/>
    <cellStyle name="Текст предупреждения 2" xfId="86"/>
    <cellStyle name="Финансовый 2" xfId="92"/>
    <cellStyle name="Хороший 2" xfId="87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179"/>
  <sheetViews>
    <sheetView showZeros="0" tabSelected="1" view="pageBreakPreview" topLeftCell="A2" zoomScale="85" zoomScaleNormal="85" zoomScaleSheetLayoutView="85" workbookViewId="0">
      <selection activeCell="P3" sqref="P1:R1048576"/>
    </sheetView>
  </sheetViews>
  <sheetFormatPr defaultColWidth="9.140625" defaultRowHeight="14.25"/>
  <cols>
    <col min="1" max="1" width="8.28515625" style="4" customWidth="1"/>
    <col min="2" max="2" width="12.140625" style="32" customWidth="1"/>
    <col min="3" max="3" width="60.7109375" style="4" customWidth="1"/>
    <col min="4" max="4" width="8.5703125" style="4" customWidth="1"/>
    <col min="5" max="5" width="8.5703125" style="31" customWidth="1"/>
    <col min="6" max="6" width="13.5703125" style="31" customWidth="1"/>
    <col min="7" max="7" width="8.28515625" style="31" hidden="1" customWidth="1"/>
    <col min="8" max="8" width="6.85546875" style="31" hidden="1" customWidth="1"/>
    <col min="9" max="9" width="14.7109375" style="31" hidden="1" customWidth="1"/>
    <col min="10" max="10" width="10.140625" style="31" hidden="1" customWidth="1"/>
    <col min="11" max="11" width="5.85546875" style="31" hidden="1" customWidth="1"/>
    <col min="12" max="12" width="13.5703125" style="31" hidden="1" customWidth="1"/>
    <col min="13" max="13" width="23.85546875" style="31" customWidth="1"/>
    <col min="14" max="14" width="8.28515625" style="31" customWidth="1"/>
    <col min="15" max="15" width="11.28515625" style="31" customWidth="1"/>
    <col min="16" max="16" width="18" style="31" hidden="1" customWidth="1"/>
    <col min="17" max="17" width="9.42578125" style="31" hidden="1" customWidth="1"/>
    <col min="18" max="18" width="16.28515625" style="31" hidden="1" customWidth="1"/>
    <col min="19" max="16384" width="9.140625" style="4"/>
  </cols>
  <sheetData>
    <row r="1" spans="1:18" ht="18">
      <c r="A1" s="2"/>
      <c r="B1" s="2"/>
      <c r="C1" s="2"/>
      <c r="D1" s="2"/>
      <c r="E1" s="52" t="s">
        <v>15</v>
      </c>
      <c r="F1" s="52"/>
      <c r="G1" s="52"/>
      <c r="H1" s="52"/>
      <c r="I1" s="52"/>
      <c r="J1" s="52"/>
      <c r="K1" s="52"/>
      <c r="L1" s="52"/>
      <c r="M1" s="52"/>
      <c r="N1" s="3"/>
      <c r="O1" s="3"/>
      <c r="P1" s="3"/>
      <c r="Q1" s="3"/>
      <c r="R1" s="3"/>
    </row>
    <row r="2" spans="1:18" ht="34.15" customHeight="1">
      <c r="A2" s="54" t="e">
        <f>+#REF!</f>
        <v>#REF!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ht="18">
      <c r="A3" s="2"/>
      <c r="B3" s="2"/>
      <c r="C3" s="2"/>
      <c r="D3" s="2"/>
      <c r="E3" s="53" t="s">
        <v>16</v>
      </c>
      <c r="F3" s="53"/>
      <c r="G3" s="53"/>
      <c r="H3" s="53"/>
      <c r="I3" s="53"/>
      <c r="J3" s="53"/>
      <c r="K3" s="53"/>
      <c r="L3" s="53"/>
      <c r="M3" s="53"/>
      <c r="N3" s="3"/>
      <c r="O3" s="3"/>
      <c r="P3" s="3"/>
      <c r="Q3" s="3"/>
      <c r="R3" s="3"/>
    </row>
    <row r="4" spans="1:18" ht="18">
      <c r="A4" s="2"/>
      <c r="B4" s="2"/>
      <c r="C4" s="2"/>
      <c r="D4" s="59" t="s">
        <v>13</v>
      </c>
      <c r="E4" s="59"/>
      <c r="F4" s="5">
        <v>2.2726500000000001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18">
      <c r="A5" s="2"/>
      <c r="B5" s="2"/>
      <c r="C5" s="2"/>
      <c r="D5" s="60" t="s">
        <v>14</v>
      </c>
      <c r="E5" s="60"/>
      <c r="F5" s="6">
        <f>3.02231</f>
        <v>3.0223100000000001</v>
      </c>
      <c r="G5" s="7"/>
      <c r="H5" s="3"/>
      <c r="I5" s="3"/>
      <c r="J5" s="3"/>
      <c r="K5" s="3"/>
      <c r="L5" s="7" t="s">
        <v>12</v>
      </c>
      <c r="M5" s="7"/>
      <c r="N5" s="7"/>
      <c r="O5" s="3"/>
      <c r="P5" s="3">
        <f>R139</f>
        <v>0</v>
      </c>
      <c r="Q5" s="3"/>
      <c r="R5" s="3"/>
    </row>
    <row r="6" spans="1:18" ht="17.45" customHeight="1">
      <c r="A6" s="56" t="s">
        <v>0</v>
      </c>
      <c r="B6" s="55" t="s">
        <v>11</v>
      </c>
      <c r="C6" s="56" t="s">
        <v>1</v>
      </c>
      <c r="D6" s="55" t="s">
        <v>2</v>
      </c>
      <c r="E6" s="57" t="s">
        <v>3</v>
      </c>
      <c r="F6" s="57" t="s">
        <v>17</v>
      </c>
      <c r="G6" s="58" t="s">
        <v>4</v>
      </c>
      <c r="H6" s="58"/>
      <c r="I6" s="58"/>
      <c r="J6" s="58"/>
      <c r="K6" s="58"/>
      <c r="L6" s="58"/>
      <c r="M6" s="58"/>
      <c r="N6" s="58"/>
      <c r="O6" s="58"/>
      <c r="P6" s="58"/>
      <c r="Q6" s="58"/>
      <c r="R6" s="57" t="s">
        <v>18</v>
      </c>
    </row>
    <row r="7" spans="1:18">
      <c r="A7" s="56"/>
      <c r="B7" s="55"/>
      <c r="C7" s="56"/>
      <c r="D7" s="55"/>
      <c r="E7" s="57"/>
      <c r="F7" s="57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7"/>
    </row>
    <row r="8" spans="1:18" ht="69.75" customHeight="1">
      <c r="A8" s="56"/>
      <c r="B8" s="55"/>
      <c r="C8" s="56"/>
      <c r="D8" s="55"/>
      <c r="E8" s="57"/>
      <c r="F8" s="57"/>
      <c r="G8" s="58" t="s">
        <v>23</v>
      </c>
      <c r="H8" s="58"/>
      <c r="I8" s="58"/>
      <c r="J8" s="58" t="s">
        <v>24</v>
      </c>
      <c r="K8" s="58"/>
      <c r="L8" s="58"/>
      <c r="M8" s="58" t="s">
        <v>10</v>
      </c>
      <c r="N8" s="58"/>
      <c r="O8" s="58"/>
      <c r="P8" s="58"/>
      <c r="Q8" s="58"/>
      <c r="R8" s="57"/>
    </row>
    <row r="9" spans="1:18" ht="72" customHeight="1">
      <c r="A9" s="56"/>
      <c r="B9" s="55"/>
      <c r="C9" s="56"/>
      <c r="D9" s="55"/>
      <c r="E9" s="57"/>
      <c r="F9" s="57"/>
      <c r="G9" s="8" t="s">
        <v>5</v>
      </c>
      <c r="H9" s="8"/>
      <c r="I9" s="8" t="s">
        <v>6</v>
      </c>
      <c r="J9" s="8" t="s">
        <v>5</v>
      </c>
      <c r="K9" s="8"/>
      <c r="L9" s="8" t="s">
        <v>6</v>
      </c>
      <c r="M9" s="9" t="s">
        <v>7</v>
      </c>
      <c r="N9" s="8" t="s">
        <v>8</v>
      </c>
      <c r="O9" s="8" t="s">
        <v>9</v>
      </c>
      <c r="P9" s="8" t="s">
        <v>19</v>
      </c>
      <c r="Q9" s="8" t="s">
        <v>20</v>
      </c>
      <c r="R9" s="57"/>
    </row>
    <row r="10" spans="1:18" ht="34.9" customHeight="1">
      <c r="A10" s="10"/>
      <c r="B10" s="10"/>
      <c r="C10" s="11" t="s">
        <v>72</v>
      </c>
      <c r="D10" s="10"/>
      <c r="E10" s="10"/>
      <c r="F10" s="12"/>
      <c r="G10" s="10"/>
      <c r="H10" s="10"/>
      <c r="I10" s="10"/>
      <c r="J10" s="10"/>
      <c r="K10" s="10"/>
      <c r="L10" s="10"/>
      <c r="M10" s="13"/>
      <c r="N10" s="13"/>
      <c r="O10" s="13"/>
      <c r="P10" s="9"/>
      <c r="Q10" s="14"/>
      <c r="R10" s="10"/>
    </row>
    <row r="11" spans="1:18" ht="34.9" customHeight="1">
      <c r="A11" s="44">
        <v>1</v>
      </c>
      <c r="B11" s="44" t="s">
        <v>80</v>
      </c>
      <c r="C11" s="44" t="s">
        <v>51</v>
      </c>
      <c r="D11" s="44" t="s">
        <v>28</v>
      </c>
      <c r="E11" s="44">
        <v>175</v>
      </c>
      <c r="F11" s="45">
        <f>+I11+L11+Q11+Q12+Q13+Q14+Q15</f>
        <v>0</v>
      </c>
      <c r="G11" s="44"/>
      <c r="H11" s="44"/>
      <c r="I11" s="45"/>
      <c r="J11" s="44"/>
      <c r="K11" s="44"/>
      <c r="L11" s="45"/>
      <c r="M11" s="14" t="s">
        <v>70</v>
      </c>
      <c r="N11" s="14" t="s">
        <v>28</v>
      </c>
      <c r="O11" s="14">
        <v>1.0149999999999999</v>
      </c>
      <c r="P11" s="14"/>
      <c r="Q11" s="14">
        <f>+O11*P11*1.05*1.02*1.0761</f>
        <v>0</v>
      </c>
      <c r="R11" s="44">
        <f>+E11*F11</f>
        <v>0</v>
      </c>
    </row>
    <row r="12" spans="1:18" ht="34.9" customHeight="1">
      <c r="A12" s="44"/>
      <c r="B12" s="44"/>
      <c r="C12" s="44"/>
      <c r="D12" s="44"/>
      <c r="E12" s="44"/>
      <c r="F12" s="44"/>
      <c r="G12" s="44"/>
      <c r="H12" s="44"/>
      <c r="I12" s="45"/>
      <c r="J12" s="44"/>
      <c r="K12" s="44"/>
      <c r="L12" s="45"/>
      <c r="M12" s="14" t="s">
        <v>77</v>
      </c>
      <c r="N12" s="14" t="s">
        <v>29</v>
      </c>
      <c r="O12" s="14">
        <v>0.17699999999999999</v>
      </c>
      <c r="P12" s="14"/>
      <c r="Q12" s="14">
        <f t="shared" ref="Q12:Q93" si="0">+O12*P12*1.05*1.02*1.0761</f>
        <v>0</v>
      </c>
      <c r="R12" s="44"/>
    </row>
    <row r="13" spans="1:18" ht="34.9" customHeight="1">
      <c r="A13" s="44"/>
      <c r="B13" s="44"/>
      <c r="C13" s="44"/>
      <c r="D13" s="44"/>
      <c r="E13" s="44"/>
      <c r="F13" s="44"/>
      <c r="G13" s="44"/>
      <c r="H13" s="44"/>
      <c r="I13" s="45"/>
      <c r="J13" s="44"/>
      <c r="K13" s="44"/>
      <c r="L13" s="45"/>
      <c r="M13" s="14" t="s">
        <v>75</v>
      </c>
      <c r="N13" s="14" t="s">
        <v>28</v>
      </c>
      <c r="O13" s="14">
        <v>4.0000000000000001E-3</v>
      </c>
      <c r="P13" s="14"/>
      <c r="Q13" s="14">
        <f t="shared" si="0"/>
        <v>0</v>
      </c>
      <c r="R13" s="44"/>
    </row>
    <row r="14" spans="1:18" ht="34.9" customHeight="1">
      <c r="A14" s="44"/>
      <c r="B14" s="44"/>
      <c r="C14" s="44"/>
      <c r="D14" s="44"/>
      <c r="E14" s="44"/>
      <c r="F14" s="44"/>
      <c r="G14" s="44"/>
      <c r="H14" s="44"/>
      <c r="I14" s="45"/>
      <c r="J14" s="44"/>
      <c r="K14" s="44"/>
      <c r="L14" s="45"/>
      <c r="M14" s="14" t="s">
        <v>78</v>
      </c>
      <c r="N14" s="14" t="s">
        <v>46</v>
      </c>
      <c r="O14" s="14">
        <v>0.25600000000000001</v>
      </c>
      <c r="P14" s="14"/>
      <c r="Q14" s="14">
        <f t="shared" si="0"/>
        <v>0</v>
      </c>
      <c r="R14" s="44"/>
    </row>
    <row r="15" spans="1:18" ht="34.9" customHeight="1">
      <c r="A15" s="44"/>
      <c r="B15" s="44"/>
      <c r="C15" s="44"/>
      <c r="D15" s="44"/>
      <c r="E15" s="44"/>
      <c r="F15" s="44"/>
      <c r="G15" s="44"/>
      <c r="H15" s="44"/>
      <c r="I15" s="45"/>
      <c r="J15" s="44"/>
      <c r="K15" s="44"/>
      <c r="L15" s="45"/>
      <c r="M15" s="14" t="s">
        <v>79</v>
      </c>
      <c r="N15" s="14" t="s">
        <v>46</v>
      </c>
      <c r="O15" s="14">
        <v>0.11</v>
      </c>
      <c r="P15" s="14"/>
      <c r="Q15" s="14">
        <f t="shared" si="0"/>
        <v>0</v>
      </c>
      <c r="R15" s="44"/>
    </row>
    <row r="16" spans="1:18" ht="34.9" customHeight="1">
      <c r="A16" s="15">
        <v>2</v>
      </c>
      <c r="B16" s="15" t="s">
        <v>71</v>
      </c>
      <c r="C16" s="15" t="s">
        <v>52</v>
      </c>
      <c r="D16" s="15" t="s">
        <v>46</v>
      </c>
      <c r="E16" s="15">
        <f>420*0.507+15717.6</f>
        <v>15930.54</v>
      </c>
      <c r="F16" s="14">
        <f>+I16+L16+Q16</f>
        <v>0</v>
      </c>
      <c r="G16" s="15"/>
      <c r="H16" s="15"/>
      <c r="I16" s="15"/>
      <c r="J16" s="15"/>
      <c r="K16" s="15"/>
      <c r="L16" s="15"/>
      <c r="M16" s="15" t="s">
        <v>73</v>
      </c>
      <c r="N16" s="15" t="s">
        <v>46</v>
      </c>
      <c r="O16" s="15">
        <v>1</v>
      </c>
      <c r="P16" s="14"/>
      <c r="Q16" s="14">
        <f t="shared" si="0"/>
        <v>0</v>
      </c>
      <c r="R16" s="15">
        <f>+E16*F16</f>
        <v>0</v>
      </c>
    </row>
    <row r="17" spans="1:18" ht="34.9" customHeight="1">
      <c r="A17" s="15">
        <v>3</v>
      </c>
      <c r="B17" s="15" t="s">
        <v>71</v>
      </c>
      <c r="C17" s="15" t="s">
        <v>53</v>
      </c>
      <c r="D17" s="15" t="s">
        <v>46</v>
      </c>
      <c r="E17" s="15">
        <f>230*0.356</f>
        <v>81.88</v>
      </c>
      <c r="F17" s="14">
        <f>+I17+L17+Q17</f>
        <v>0</v>
      </c>
      <c r="G17" s="15"/>
      <c r="H17" s="15"/>
      <c r="I17" s="15"/>
      <c r="J17" s="15"/>
      <c r="K17" s="15"/>
      <c r="L17" s="15"/>
      <c r="M17" s="15" t="s">
        <v>73</v>
      </c>
      <c r="N17" s="15" t="s">
        <v>46</v>
      </c>
      <c r="O17" s="15">
        <v>1</v>
      </c>
      <c r="P17" s="14"/>
      <c r="Q17" s="14">
        <f t="shared" si="0"/>
        <v>0</v>
      </c>
      <c r="R17" s="15">
        <f>+E17*F17</f>
        <v>0</v>
      </c>
    </row>
    <row r="18" spans="1:18" ht="34.9" customHeight="1">
      <c r="A18" s="15">
        <v>4</v>
      </c>
      <c r="B18" s="15" t="s">
        <v>71</v>
      </c>
      <c r="C18" s="15" t="s">
        <v>54</v>
      </c>
      <c r="D18" s="15" t="s">
        <v>46</v>
      </c>
      <c r="E18" s="15">
        <v>1894.19</v>
      </c>
      <c r="F18" s="14">
        <f>+I18+L18+Q18</f>
        <v>0</v>
      </c>
      <c r="G18" s="15"/>
      <c r="H18" s="15"/>
      <c r="I18" s="15"/>
      <c r="J18" s="15"/>
      <c r="K18" s="15"/>
      <c r="L18" s="15"/>
      <c r="M18" s="15" t="s">
        <v>73</v>
      </c>
      <c r="N18" s="15" t="s">
        <v>46</v>
      </c>
      <c r="O18" s="15">
        <v>1</v>
      </c>
      <c r="P18" s="14"/>
      <c r="Q18" s="14">
        <f t="shared" si="0"/>
        <v>0</v>
      </c>
      <c r="R18" s="15">
        <f>+E18*F18</f>
        <v>0</v>
      </c>
    </row>
    <row r="19" spans="1:18" ht="34.9" customHeight="1">
      <c r="A19" s="15">
        <v>5</v>
      </c>
      <c r="B19" s="15" t="s">
        <v>71</v>
      </c>
      <c r="C19" s="15" t="s">
        <v>55</v>
      </c>
      <c r="D19" s="15" t="s">
        <v>46</v>
      </c>
      <c r="E19" s="15">
        <f>1180*0.056</f>
        <v>66.08</v>
      </c>
      <c r="F19" s="14">
        <f>+I19+L19+Q19</f>
        <v>0</v>
      </c>
      <c r="G19" s="15"/>
      <c r="H19" s="15"/>
      <c r="I19" s="15"/>
      <c r="J19" s="15"/>
      <c r="K19" s="15"/>
      <c r="L19" s="15"/>
      <c r="M19" s="15" t="s">
        <v>73</v>
      </c>
      <c r="N19" s="15" t="s">
        <v>46</v>
      </c>
      <c r="O19" s="15">
        <v>1</v>
      </c>
      <c r="P19" s="14"/>
      <c r="Q19" s="14">
        <f t="shared" si="0"/>
        <v>0</v>
      </c>
      <c r="R19" s="15">
        <f>+E19*F19</f>
        <v>0</v>
      </c>
    </row>
    <row r="20" spans="1:18" ht="34.9" customHeight="1">
      <c r="A20" s="44">
        <v>6</v>
      </c>
      <c r="B20" s="44" t="s">
        <v>177</v>
      </c>
      <c r="C20" s="44" t="s">
        <v>56</v>
      </c>
      <c r="D20" s="44" t="s">
        <v>28</v>
      </c>
      <c r="E20" s="44">
        <v>80.400000000000006</v>
      </c>
      <c r="F20" s="45">
        <f>+I20+L20+Q20+Q21+Q22</f>
        <v>0</v>
      </c>
      <c r="G20" s="44"/>
      <c r="H20" s="44"/>
      <c r="I20" s="45"/>
      <c r="J20" s="44"/>
      <c r="K20" s="44"/>
      <c r="L20" s="45"/>
      <c r="M20" s="14" t="s">
        <v>76</v>
      </c>
      <c r="N20" s="14" t="s">
        <v>28</v>
      </c>
      <c r="O20" s="14">
        <v>1.0149999999999999</v>
      </c>
      <c r="P20" s="14"/>
      <c r="Q20" s="14">
        <f t="shared" si="0"/>
        <v>0</v>
      </c>
      <c r="R20" s="44">
        <f>+E20*F20</f>
        <v>0</v>
      </c>
    </row>
    <row r="21" spans="1:18" ht="34.9" customHeight="1">
      <c r="A21" s="44"/>
      <c r="B21" s="44"/>
      <c r="C21" s="44"/>
      <c r="D21" s="44"/>
      <c r="E21" s="44"/>
      <c r="F21" s="44"/>
      <c r="G21" s="44"/>
      <c r="H21" s="44"/>
      <c r="I21" s="45"/>
      <c r="J21" s="44"/>
      <c r="K21" s="44"/>
      <c r="L21" s="45"/>
      <c r="M21" s="14" t="s">
        <v>74</v>
      </c>
      <c r="N21" s="14" t="s">
        <v>29</v>
      </c>
      <c r="O21" s="14">
        <v>1.6</v>
      </c>
      <c r="P21" s="14"/>
      <c r="Q21" s="14">
        <f t="shared" si="0"/>
        <v>0</v>
      </c>
      <c r="R21" s="44"/>
    </row>
    <row r="22" spans="1:18" ht="34.9" customHeight="1">
      <c r="A22" s="44"/>
      <c r="B22" s="44"/>
      <c r="C22" s="44"/>
      <c r="D22" s="44"/>
      <c r="E22" s="44"/>
      <c r="F22" s="44"/>
      <c r="G22" s="44"/>
      <c r="H22" s="44"/>
      <c r="I22" s="45"/>
      <c r="J22" s="44"/>
      <c r="K22" s="44"/>
      <c r="L22" s="45"/>
      <c r="M22" s="14" t="s">
        <v>75</v>
      </c>
      <c r="N22" s="14" t="s">
        <v>28</v>
      </c>
      <c r="O22" s="14">
        <v>1.83E-2</v>
      </c>
      <c r="P22" s="14"/>
      <c r="Q22" s="14">
        <f t="shared" si="0"/>
        <v>0</v>
      </c>
      <c r="R22" s="44"/>
    </row>
    <row r="23" spans="1:18" ht="34.9" customHeight="1">
      <c r="A23" s="15">
        <v>7</v>
      </c>
      <c r="B23" s="15" t="s">
        <v>71</v>
      </c>
      <c r="C23" s="15" t="s">
        <v>52</v>
      </c>
      <c r="D23" s="15" t="s">
        <v>46</v>
      </c>
      <c r="E23" s="15">
        <f>356*0.507+112*0.436+1847.04</f>
        <v>2076.364</v>
      </c>
      <c r="F23" s="14">
        <f>+I23+L23+Q23</f>
        <v>0</v>
      </c>
      <c r="G23" s="15"/>
      <c r="H23" s="15"/>
      <c r="I23" s="15"/>
      <c r="J23" s="15"/>
      <c r="K23" s="15"/>
      <c r="L23" s="15"/>
      <c r="M23" s="15" t="s">
        <v>73</v>
      </c>
      <c r="N23" s="15" t="s">
        <v>46</v>
      </c>
      <c r="O23" s="15">
        <v>1</v>
      </c>
      <c r="P23" s="14"/>
      <c r="Q23" s="14">
        <f t="shared" si="0"/>
        <v>0</v>
      </c>
      <c r="R23" s="15">
        <f>+E23*F23</f>
        <v>0</v>
      </c>
    </row>
    <row r="24" spans="1:18" ht="34.9" customHeight="1">
      <c r="A24" s="15">
        <v>8</v>
      </c>
      <c r="B24" s="15" t="s">
        <v>71</v>
      </c>
      <c r="C24" s="15" t="s">
        <v>53</v>
      </c>
      <c r="D24" s="15" t="s">
        <v>46</v>
      </c>
      <c r="E24" s="15">
        <f>500*0.356</f>
        <v>178</v>
      </c>
      <c r="F24" s="14">
        <f>+I24+L24+Q24</f>
        <v>0</v>
      </c>
      <c r="G24" s="15"/>
      <c r="H24" s="15"/>
      <c r="I24" s="15"/>
      <c r="J24" s="15"/>
      <c r="K24" s="15"/>
      <c r="L24" s="15"/>
      <c r="M24" s="15" t="s">
        <v>73</v>
      </c>
      <c r="N24" s="15" t="s">
        <v>46</v>
      </c>
      <c r="O24" s="15">
        <v>1</v>
      </c>
      <c r="P24" s="14"/>
      <c r="Q24" s="14">
        <f t="shared" si="0"/>
        <v>0</v>
      </c>
      <c r="R24" s="15">
        <f>+E24*F24</f>
        <v>0</v>
      </c>
    </row>
    <row r="25" spans="1:18" ht="34.9" customHeight="1">
      <c r="A25" s="15">
        <v>9</v>
      </c>
      <c r="B25" s="15" t="s">
        <v>71</v>
      </c>
      <c r="C25" s="15" t="s">
        <v>54</v>
      </c>
      <c r="D25" s="15" t="s">
        <v>46</v>
      </c>
      <c r="E25" s="15">
        <v>3948.8</v>
      </c>
      <c r="F25" s="14">
        <f>+I25+L25+Q25</f>
        <v>0</v>
      </c>
      <c r="G25" s="15"/>
      <c r="H25" s="15"/>
      <c r="I25" s="15"/>
      <c r="J25" s="15"/>
      <c r="K25" s="15"/>
      <c r="L25" s="15"/>
      <c r="M25" s="15" t="s">
        <v>73</v>
      </c>
      <c r="N25" s="15" t="s">
        <v>46</v>
      </c>
      <c r="O25" s="15">
        <v>1</v>
      </c>
      <c r="P25" s="14"/>
      <c r="Q25" s="14">
        <f t="shared" si="0"/>
        <v>0</v>
      </c>
      <c r="R25" s="15">
        <f>+E25*F25</f>
        <v>0</v>
      </c>
    </row>
    <row r="26" spans="1:18" ht="34.9" customHeight="1">
      <c r="A26" s="15">
        <v>10</v>
      </c>
      <c r="B26" s="15" t="s">
        <v>71</v>
      </c>
      <c r="C26" s="15" t="s">
        <v>55</v>
      </c>
      <c r="D26" s="15" t="s">
        <v>46</v>
      </c>
      <c r="E26" s="15">
        <f>244*0.056</f>
        <v>13.664</v>
      </c>
      <c r="F26" s="14">
        <f>+I26+L26+Q26</f>
        <v>0</v>
      </c>
      <c r="G26" s="15"/>
      <c r="H26" s="15"/>
      <c r="I26" s="15"/>
      <c r="J26" s="15"/>
      <c r="K26" s="15"/>
      <c r="L26" s="15"/>
      <c r="M26" s="15" t="s">
        <v>73</v>
      </c>
      <c r="N26" s="15" t="s">
        <v>46</v>
      </c>
      <c r="O26" s="15">
        <v>1</v>
      </c>
      <c r="P26" s="14"/>
      <c r="Q26" s="14">
        <f t="shared" si="0"/>
        <v>0</v>
      </c>
      <c r="R26" s="15">
        <f>+E26*F26</f>
        <v>0</v>
      </c>
    </row>
    <row r="27" spans="1:18" ht="34.9" customHeight="1">
      <c r="A27" s="44">
        <v>11</v>
      </c>
      <c r="B27" s="44" t="s">
        <v>177</v>
      </c>
      <c r="C27" s="44" t="s">
        <v>57</v>
      </c>
      <c r="D27" s="44" t="s">
        <v>28</v>
      </c>
      <c r="E27" s="44">
        <v>11.6</v>
      </c>
      <c r="F27" s="45">
        <f>+I27+L27+Q27+Q28+Q29</f>
        <v>0</v>
      </c>
      <c r="G27" s="44"/>
      <c r="H27" s="44"/>
      <c r="I27" s="45"/>
      <c r="J27" s="44"/>
      <c r="K27" s="44"/>
      <c r="L27" s="45"/>
      <c r="M27" s="14" t="s">
        <v>76</v>
      </c>
      <c r="N27" s="14" t="s">
        <v>28</v>
      </c>
      <c r="O27" s="14">
        <v>1.0149999999999999</v>
      </c>
      <c r="P27" s="14"/>
      <c r="Q27" s="14">
        <f t="shared" si="0"/>
        <v>0</v>
      </c>
      <c r="R27" s="44">
        <f>+E27*F27</f>
        <v>0</v>
      </c>
    </row>
    <row r="28" spans="1:18" ht="34.9" customHeight="1">
      <c r="A28" s="44"/>
      <c r="B28" s="44"/>
      <c r="C28" s="44"/>
      <c r="D28" s="44"/>
      <c r="E28" s="44"/>
      <c r="F28" s="44"/>
      <c r="G28" s="44"/>
      <c r="H28" s="44"/>
      <c r="I28" s="45"/>
      <c r="J28" s="44"/>
      <c r="K28" s="44"/>
      <c r="L28" s="45"/>
      <c r="M28" s="14" t="s">
        <v>74</v>
      </c>
      <c r="N28" s="14" t="s">
        <v>29</v>
      </c>
      <c r="O28" s="14">
        <v>1.6</v>
      </c>
      <c r="P28" s="14"/>
      <c r="Q28" s="14">
        <f t="shared" si="0"/>
        <v>0</v>
      </c>
      <c r="R28" s="44"/>
    </row>
    <row r="29" spans="1:18" ht="34.9" customHeight="1">
      <c r="A29" s="44"/>
      <c r="B29" s="44"/>
      <c r="C29" s="44"/>
      <c r="D29" s="44"/>
      <c r="E29" s="44"/>
      <c r="F29" s="44"/>
      <c r="G29" s="44"/>
      <c r="H29" s="44"/>
      <c r="I29" s="45"/>
      <c r="J29" s="44"/>
      <c r="K29" s="44"/>
      <c r="L29" s="45"/>
      <c r="M29" s="14" t="s">
        <v>75</v>
      </c>
      <c r="N29" s="14" t="s">
        <v>28</v>
      </c>
      <c r="O29" s="14">
        <v>1.83E-2</v>
      </c>
      <c r="P29" s="14"/>
      <c r="Q29" s="14">
        <f t="shared" si="0"/>
        <v>0</v>
      </c>
      <c r="R29" s="44"/>
    </row>
    <row r="30" spans="1:18" ht="34.9" customHeight="1">
      <c r="A30" s="15">
        <v>12</v>
      </c>
      <c r="B30" s="15" t="s">
        <v>71</v>
      </c>
      <c r="C30" s="15" t="s">
        <v>52</v>
      </c>
      <c r="D30" s="15" t="s">
        <v>46</v>
      </c>
      <c r="E30" s="15">
        <f>92*0.507+721.06</f>
        <v>767.70399999999995</v>
      </c>
      <c r="F30" s="14">
        <f>+I30+L30+Q30</f>
        <v>0</v>
      </c>
      <c r="G30" s="15"/>
      <c r="H30" s="15"/>
      <c r="I30" s="15"/>
      <c r="J30" s="15"/>
      <c r="K30" s="15"/>
      <c r="L30" s="15"/>
      <c r="M30" s="15" t="s">
        <v>73</v>
      </c>
      <c r="N30" s="15" t="s">
        <v>46</v>
      </c>
      <c r="O30" s="15">
        <v>1</v>
      </c>
      <c r="P30" s="14"/>
      <c r="Q30" s="14">
        <f t="shared" si="0"/>
        <v>0</v>
      </c>
      <c r="R30" s="15">
        <f>+E30*F30</f>
        <v>0</v>
      </c>
    </row>
    <row r="31" spans="1:18" ht="34.9" customHeight="1">
      <c r="A31" s="15">
        <v>13</v>
      </c>
      <c r="B31" s="15" t="s">
        <v>71</v>
      </c>
      <c r="C31" s="15" t="s">
        <v>53</v>
      </c>
      <c r="D31" s="15" t="s">
        <v>46</v>
      </c>
      <c r="E31" s="15">
        <f>62*0.356</f>
        <v>22.071999999999999</v>
      </c>
      <c r="F31" s="14">
        <f>+I31+L31+Q31</f>
        <v>0</v>
      </c>
      <c r="G31" s="15"/>
      <c r="H31" s="15"/>
      <c r="I31" s="15"/>
      <c r="J31" s="15"/>
      <c r="K31" s="15"/>
      <c r="L31" s="15"/>
      <c r="M31" s="15" t="s">
        <v>73</v>
      </c>
      <c r="N31" s="15" t="s">
        <v>46</v>
      </c>
      <c r="O31" s="15">
        <v>1</v>
      </c>
      <c r="P31" s="14"/>
      <c r="Q31" s="14">
        <f t="shared" si="0"/>
        <v>0</v>
      </c>
      <c r="R31" s="15">
        <f>+E31*F31</f>
        <v>0</v>
      </c>
    </row>
    <row r="32" spans="1:18" ht="34.9" customHeight="1">
      <c r="A32" s="15">
        <v>14</v>
      </c>
      <c r="B32" s="15" t="s">
        <v>71</v>
      </c>
      <c r="C32" s="15" t="s">
        <v>54</v>
      </c>
      <c r="D32" s="15" t="s">
        <v>46</v>
      </c>
      <c r="E32" s="15">
        <v>545.42999999999995</v>
      </c>
      <c r="F32" s="14">
        <f>+I32+L32+Q32</f>
        <v>0</v>
      </c>
      <c r="G32" s="15"/>
      <c r="H32" s="15"/>
      <c r="I32" s="15"/>
      <c r="J32" s="15"/>
      <c r="K32" s="15"/>
      <c r="L32" s="15"/>
      <c r="M32" s="15" t="s">
        <v>73</v>
      </c>
      <c r="N32" s="15" t="s">
        <v>46</v>
      </c>
      <c r="O32" s="15">
        <v>1</v>
      </c>
      <c r="P32" s="14"/>
      <c r="Q32" s="14">
        <f t="shared" si="0"/>
        <v>0</v>
      </c>
      <c r="R32" s="15">
        <f>+E32*F32</f>
        <v>0</v>
      </c>
    </row>
    <row r="33" spans="1:18" ht="34.9" customHeight="1">
      <c r="A33" s="15">
        <v>15</v>
      </c>
      <c r="B33" s="15" t="s">
        <v>71</v>
      </c>
      <c r="C33" s="15" t="s">
        <v>55</v>
      </c>
      <c r="D33" s="15" t="s">
        <v>46</v>
      </c>
      <c r="E33" s="15">
        <f>92*0.056</f>
        <v>5.1520000000000001</v>
      </c>
      <c r="F33" s="14">
        <f>+I33+L33+Q33</f>
        <v>0</v>
      </c>
      <c r="G33" s="15"/>
      <c r="H33" s="15"/>
      <c r="I33" s="15"/>
      <c r="J33" s="15"/>
      <c r="K33" s="15"/>
      <c r="L33" s="15"/>
      <c r="M33" s="15" t="s">
        <v>73</v>
      </c>
      <c r="N33" s="15" t="s">
        <v>46</v>
      </c>
      <c r="O33" s="15">
        <v>1</v>
      </c>
      <c r="P33" s="14"/>
      <c r="Q33" s="14">
        <f t="shared" si="0"/>
        <v>0</v>
      </c>
      <c r="R33" s="15">
        <f>+E33*F33</f>
        <v>0</v>
      </c>
    </row>
    <row r="34" spans="1:18" ht="34.9" customHeight="1">
      <c r="A34" s="44">
        <v>16</v>
      </c>
      <c r="B34" s="44" t="s">
        <v>177</v>
      </c>
      <c r="C34" s="44" t="s">
        <v>58</v>
      </c>
      <c r="D34" s="44" t="s">
        <v>28</v>
      </c>
      <c r="E34" s="44">
        <v>3.2</v>
      </c>
      <c r="F34" s="45">
        <f>+I34+L34+Q34+Q35+Q36</f>
        <v>0</v>
      </c>
      <c r="G34" s="44"/>
      <c r="H34" s="44"/>
      <c r="I34" s="45"/>
      <c r="J34" s="44"/>
      <c r="K34" s="44"/>
      <c r="L34" s="45"/>
      <c r="M34" s="14" t="s">
        <v>76</v>
      </c>
      <c r="N34" s="14" t="s">
        <v>28</v>
      </c>
      <c r="O34" s="14">
        <v>1.0149999999999999</v>
      </c>
      <c r="P34" s="14"/>
      <c r="Q34" s="14">
        <f t="shared" si="0"/>
        <v>0</v>
      </c>
      <c r="R34" s="44">
        <f>+E34*F34</f>
        <v>0</v>
      </c>
    </row>
    <row r="35" spans="1:18" ht="34.9" customHeight="1">
      <c r="A35" s="44"/>
      <c r="B35" s="44"/>
      <c r="C35" s="44"/>
      <c r="D35" s="44"/>
      <c r="E35" s="44"/>
      <c r="F35" s="44"/>
      <c r="G35" s="44"/>
      <c r="H35" s="44"/>
      <c r="I35" s="45"/>
      <c r="J35" s="44"/>
      <c r="K35" s="44"/>
      <c r="L35" s="45"/>
      <c r="M35" s="14" t="s">
        <v>74</v>
      </c>
      <c r="N35" s="14" t="s">
        <v>29</v>
      </c>
      <c r="O35" s="14">
        <v>1.6</v>
      </c>
      <c r="P35" s="14"/>
      <c r="Q35" s="14">
        <f t="shared" si="0"/>
        <v>0</v>
      </c>
      <c r="R35" s="44"/>
    </row>
    <row r="36" spans="1:18" ht="34.9" customHeight="1">
      <c r="A36" s="44"/>
      <c r="B36" s="44"/>
      <c r="C36" s="44"/>
      <c r="D36" s="44"/>
      <c r="E36" s="44"/>
      <c r="F36" s="44"/>
      <c r="G36" s="44"/>
      <c r="H36" s="44"/>
      <c r="I36" s="45"/>
      <c r="J36" s="44"/>
      <c r="K36" s="44"/>
      <c r="L36" s="45"/>
      <c r="M36" s="14" t="s">
        <v>75</v>
      </c>
      <c r="N36" s="14" t="s">
        <v>28</v>
      </c>
      <c r="O36" s="14">
        <v>1.83E-2</v>
      </c>
      <c r="P36" s="14"/>
      <c r="Q36" s="14">
        <f t="shared" si="0"/>
        <v>0</v>
      </c>
      <c r="R36" s="44"/>
    </row>
    <row r="37" spans="1:18" ht="34.9" customHeight="1">
      <c r="A37" s="15">
        <v>17</v>
      </c>
      <c r="B37" s="15" t="s">
        <v>71</v>
      </c>
      <c r="C37" s="15" t="s">
        <v>52</v>
      </c>
      <c r="D37" s="15" t="s">
        <v>46</v>
      </c>
      <c r="E37" s="15">
        <f>20*0.507+126.1</f>
        <v>136.24</v>
      </c>
      <c r="F37" s="14">
        <f>+I37+L37+Q37</f>
        <v>0</v>
      </c>
      <c r="G37" s="15"/>
      <c r="H37" s="15"/>
      <c r="I37" s="15"/>
      <c r="J37" s="15"/>
      <c r="K37" s="15"/>
      <c r="L37" s="15"/>
      <c r="M37" s="15" t="s">
        <v>73</v>
      </c>
      <c r="N37" s="15" t="s">
        <v>46</v>
      </c>
      <c r="O37" s="15">
        <v>1</v>
      </c>
      <c r="P37" s="14"/>
      <c r="Q37" s="14">
        <f t="shared" si="0"/>
        <v>0</v>
      </c>
      <c r="R37" s="15">
        <f>+E37*F37</f>
        <v>0</v>
      </c>
    </row>
    <row r="38" spans="1:18" ht="34.9" customHeight="1">
      <c r="A38" s="15">
        <v>18</v>
      </c>
      <c r="B38" s="15" t="s">
        <v>71</v>
      </c>
      <c r="C38" s="15" t="s">
        <v>53</v>
      </c>
      <c r="D38" s="15" t="s">
        <v>46</v>
      </c>
      <c r="E38" s="15">
        <f>12*0.356</f>
        <v>4.2720000000000002</v>
      </c>
      <c r="F38" s="14">
        <f>+I38+L38+Q38</f>
        <v>0</v>
      </c>
      <c r="G38" s="15"/>
      <c r="H38" s="15"/>
      <c r="I38" s="15"/>
      <c r="J38" s="15"/>
      <c r="K38" s="15"/>
      <c r="L38" s="15"/>
      <c r="M38" s="15" t="s">
        <v>73</v>
      </c>
      <c r="N38" s="15" t="s">
        <v>46</v>
      </c>
      <c r="O38" s="15">
        <v>1</v>
      </c>
      <c r="P38" s="14"/>
      <c r="Q38" s="14">
        <f t="shared" si="0"/>
        <v>0</v>
      </c>
      <c r="R38" s="15">
        <f>+E38*F38</f>
        <v>0</v>
      </c>
    </row>
    <row r="39" spans="1:18" ht="34.9" customHeight="1">
      <c r="A39" s="15">
        <v>19</v>
      </c>
      <c r="B39" s="15" t="s">
        <v>71</v>
      </c>
      <c r="C39" s="15" t="s">
        <v>54</v>
      </c>
      <c r="D39" s="15" t="s">
        <v>46</v>
      </c>
      <c r="E39" s="15">
        <v>95.02</v>
      </c>
      <c r="F39" s="14">
        <f>+I39+L39+Q39</f>
        <v>0</v>
      </c>
      <c r="G39" s="15"/>
      <c r="H39" s="15"/>
      <c r="I39" s="15"/>
      <c r="J39" s="15"/>
      <c r="K39" s="15"/>
      <c r="L39" s="15"/>
      <c r="M39" s="15" t="s">
        <v>73</v>
      </c>
      <c r="N39" s="15" t="s">
        <v>46</v>
      </c>
      <c r="O39" s="15">
        <v>1</v>
      </c>
      <c r="P39" s="14"/>
      <c r="Q39" s="14">
        <f t="shared" si="0"/>
        <v>0</v>
      </c>
      <c r="R39" s="15">
        <f>+E39*F39</f>
        <v>0</v>
      </c>
    </row>
    <row r="40" spans="1:18" ht="34.9" customHeight="1">
      <c r="A40" s="15">
        <v>20</v>
      </c>
      <c r="B40" s="15" t="s">
        <v>71</v>
      </c>
      <c r="C40" s="15" t="s">
        <v>55</v>
      </c>
      <c r="D40" s="15" t="s">
        <v>46</v>
      </c>
      <c r="E40" s="15">
        <f>20*0.056</f>
        <v>1.1200000000000001</v>
      </c>
      <c r="F40" s="14">
        <f>+I40+L40+Q40</f>
        <v>0</v>
      </c>
      <c r="G40" s="15"/>
      <c r="H40" s="15"/>
      <c r="I40" s="15"/>
      <c r="J40" s="15"/>
      <c r="K40" s="15"/>
      <c r="L40" s="15"/>
      <c r="M40" s="15" t="s">
        <v>73</v>
      </c>
      <c r="N40" s="15" t="s">
        <v>46</v>
      </c>
      <c r="O40" s="15">
        <v>1</v>
      </c>
      <c r="P40" s="14"/>
      <c r="Q40" s="14">
        <f t="shared" si="0"/>
        <v>0</v>
      </c>
      <c r="R40" s="15">
        <f>+E40*F40</f>
        <v>0</v>
      </c>
    </row>
    <row r="41" spans="1:18" ht="34.9" customHeight="1">
      <c r="A41" s="44">
        <v>21</v>
      </c>
      <c r="B41" s="44" t="s">
        <v>177</v>
      </c>
      <c r="C41" s="44" t="s">
        <v>59</v>
      </c>
      <c r="D41" s="44" t="s">
        <v>28</v>
      </c>
      <c r="E41" s="44">
        <v>2.7</v>
      </c>
      <c r="F41" s="45">
        <f>+I41+L41+Q41+Q42+Q43</f>
        <v>0</v>
      </c>
      <c r="G41" s="44"/>
      <c r="H41" s="44"/>
      <c r="I41" s="45"/>
      <c r="J41" s="44"/>
      <c r="K41" s="44"/>
      <c r="L41" s="45"/>
      <c r="M41" s="14" t="s">
        <v>76</v>
      </c>
      <c r="N41" s="14" t="s">
        <v>28</v>
      </c>
      <c r="O41" s="14">
        <v>1.0149999999999999</v>
      </c>
      <c r="P41" s="14"/>
      <c r="Q41" s="14">
        <f t="shared" si="0"/>
        <v>0</v>
      </c>
      <c r="R41" s="44">
        <f>+E41*F41</f>
        <v>0</v>
      </c>
    </row>
    <row r="42" spans="1:18" ht="34.9" customHeight="1">
      <c r="A42" s="44"/>
      <c r="B42" s="44"/>
      <c r="C42" s="44"/>
      <c r="D42" s="44"/>
      <c r="E42" s="44"/>
      <c r="F42" s="44"/>
      <c r="G42" s="44"/>
      <c r="H42" s="44"/>
      <c r="I42" s="45"/>
      <c r="J42" s="44"/>
      <c r="K42" s="44"/>
      <c r="L42" s="45"/>
      <c r="M42" s="14" t="s">
        <v>74</v>
      </c>
      <c r="N42" s="14" t="s">
        <v>29</v>
      </c>
      <c r="O42" s="14">
        <v>1.6</v>
      </c>
      <c r="P42" s="14"/>
      <c r="Q42" s="14">
        <f t="shared" si="0"/>
        <v>0</v>
      </c>
      <c r="R42" s="44"/>
    </row>
    <row r="43" spans="1:18" ht="34.9" customHeight="1">
      <c r="A43" s="44"/>
      <c r="B43" s="44"/>
      <c r="C43" s="44"/>
      <c r="D43" s="44"/>
      <c r="E43" s="44"/>
      <c r="F43" s="44"/>
      <c r="G43" s="44"/>
      <c r="H43" s="44"/>
      <c r="I43" s="45"/>
      <c r="J43" s="44"/>
      <c r="K43" s="44"/>
      <c r="L43" s="45"/>
      <c r="M43" s="14" t="s">
        <v>75</v>
      </c>
      <c r="N43" s="14" t="s">
        <v>28</v>
      </c>
      <c r="O43" s="14">
        <v>1.83E-2</v>
      </c>
      <c r="P43" s="14"/>
      <c r="Q43" s="14">
        <f t="shared" si="0"/>
        <v>0</v>
      </c>
      <c r="R43" s="44"/>
    </row>
    <row r="44" spans="1:18" ht="34.9" customHeight="1">
      <c r="A44" s="15">
        <v>22</v>
      </c>
      <c r="B44" s="15" t="s">
        <v>71</v>
      </c>
      <c r="C44" s="15" t="s">
        <v>52</v>
      </c>
      <c r="D44" s="15" t="s">
        <v>46</v>
      </c>
      <c r="E44" s="15">
        <f>16*0.507+120.77</f>
        <v>128.88200000000001</v>
      </c>
      <c r="F44" s="14">
        <f t="shared" ref="F44:F49" si="1">+I44+L44+Q44</f>
        <v>0</v>
      </c>
      <c r="G44" s="15"/>
      <c r="H44" s="15"/>
      <c r="I44" s="15"/>
      <c r="J44" s="15"/>
      <c r="K44" s="15"/>
      <c r="L44" s="15"/>
      <c r="M44" s="15" t="s">
        <v>73</v>
      </c>
      <c r="N44" s="15" t="s">
        <v>46</v>
      </c>
      <c r="O44" s="15">
        <v>1</v>
      </c>
      <c r="P44" s="14"/>
      <c r="Q44" s="14">
        <f t="shared" si="0"/>
        <v>0</v>
      </c>
      <c r="R44" s="15">
        <f t="shared" ref="R44:R49" si="2">+E44*F44</f>
        <v>0</v>
      </c>
    </row>
    <row r="45" spans="1:18" ht="34.9" customHeight="1">
      <c r="A45" s="15">
        <v>23</v>
      </c>
      <c r="B45" s="15" t="s">
        <v>71</v>
      </c>
      <c r="C45" s="15" t="s">
        <v>53</v>
      </c>
      <c r="D45" s="15" t="s">
        <v>46</v>
      </c>
      <c r="E45" s="15">
        <f>10*0.356</f>
        <v>3.5599999999999996</v>
      </c>
      <c r="F45" s="14">
        <f t="shared" si="1"/>
        <v>0</v>
      </c>
      <c r="G45" s="15"/>
      <c r="H45" s="15"/>
      <c r="I45" s="15"/>
      <c r="J45" s="15"/>
      <c r="K45" s="15"/>
      <c r="L45" s="15"/>
      <c r="M45" s="15" t="s">
        <v>73</v>
      </c>
      <c r="N45" s="15" t="s">
        <v>46</v>
      </c>
      <c r="O45" s="15">
        <v>1</v>
      </c>
      <c r="P45" s="14"/>
      <c r="Q45" s="14">
        <f t="shared" si="0"/>
        <v>0</v>
      </c>
      <c r="R45" s="15">
        <f t="shared" si="2"/>
        <v>0</v>
      </c>
    </row>
    <row r="46" spans="1:18" ht="34.9" customHeight="1">
      <c r="A46" s="15">
        <v>24</v>
      </c>
      <c r="B46" s="15" t="s">
        <v>71</v>
      </c>
      <c r="C46" s="15" t="s">
        <v>54</v>
      </c>
      <c r="D46" s="15" t="s">
        <v>46</v>
      </c>
      <c r="E46" s="15">
        <v>86.38</v>
      </c>
      <c r="F46" s="14">
        <f t="shared" si="1"/>
        <v>0</v>
      </c>
      <c r="G46" s="15"/>
      <c r="H46" s="15"/>
      <c r="I46" s="15"/>
      <c r="J46" s="15"/>
      <c r="K46" s="15"/>
      <c r="L46" s="15"/>
      <c r="M46" s="15" t="s">
        <v>73</v>
      </c>
      <c r="N46" s="15" t="s">
        <v>46</v>
      </c>
      <c r="O46" s="15">
        <v>1</v>
      </c>
      <c r="P46" s="14"/>
      <c r="Q46" s="14">
        <f t="shared" si="0"/>
        <v>0</v>
      </c>
      <c r="R46" s="15">
        <f t="shared" si="2"/>
        <v>0</v>
      </c>
    </row>
    <row r="47" spans="1:18" ht="34.9" customHeight="1">
      <c r="A47" s="15">
        <v>25</v>
      </c>
      <c r="B47" s="15" t="s">
        <v>71</v>
      </c>
      <c r="C47" s="15" t="s">
        <v>55</v>
      </c>
      <c r="D47" s="15" t="s">
        <v>46</v>
      </c>
      <c r="E47" s="15">
        <f>16*0.056</f>
        <v>0.89600000000000002</v>
      </c>
      <c r="F47" s="14">
        <f t="shared" si="1"/>
        <v>0</v>
      </c>
      <c r="G47" s="15"/>
      <c r="H47" s="15"/>
      <c r="I47" s="15"/>
      <c r="J47" s="15"/>
      <c r="K47" s="15"/>
      <c r="L47" s="15"/>
      <c r="M47" s="15" t="s">
        <v>73</v>
      </c>
      <c r="N47" s="15" t="s">
        <v>46</v>
      </c>
      <c r="O47" s="15">
        <v>1</v>
      </c>
      <c r="P47" s="14"/>
      <c r="Q47" s="14">
        <f t="shared" si="0"/>
        <v>0</v>
      </c>
      <c r="R47" s="15">
        <f t="shared" si="2"/>
        <v>0</v>
      </c>
    </row>
    <row r="48" spans="1:18" ht="34.9" customHeight="1">
      <c r="A48" s="15">
        <v>26</v>
      </c>
      <c r="B48" s="15" t="s">
        <v>36</v>
      </c>
      <c r="C48" s="15" t="s">
        <v>60</v>
      </c>
      <c r="D48" s="15" t="s">
        <v>28</v>
      </c>
      <c r="E48" s="15">
        <f>4.9+19.7</f>
        <v>24.6</v>
      </c>
      <c r="F48" s="14">
        <f t="shared" si="1"/>
        <v>0</v>
      </c>
      <c r="G48" s="14"/>
      <c r="H48" s="14"/>
      <c r="I48" s="14"/>
      <c r="J48" s="14"/>
      <c r="K48" s="14"/>
      <c r="L48" s="16"/>
      <c r="M48" s="14" t="s">
        <v>70</v>
      </c>
      <c r="N48" s="14" t="s">
        <v>28</v>
      </c>
      <c r="O48" s="14">
        <v>1.1499999999999999</v>
      </c>
      <c r="P48" s="14"/>
      <c r="Q48" s="14">
        <f t="shared" si="0"/>
        <v>0</v>
      </c>
      <c r="R48" s="15">
        <f t="shared" si="2"/>
        <v>0</v>
      </c>
    </row>
    <row r="49" spans="1:18" ht="34.9" customHeight="1">
      <c r="A49" s="15">
        <v>27</v>
      </c>
      <c r="B49" s="15" t="s">
        <v>71</v>
      </c>
      <c r="C49" s="15" t="s">
        <v>61</v>
      </c>
      <c r="D49" s="15" t="s">
        <v>29</v>
      </c>
      <c r="E49" s="15">
        <f>108.3+433</f>
        <v>541.29999999999995</v>
      </c>
      <c r="F49" s="14">
        <f t="shared" si="1"/>
        <v>0</v>
      </c>
      <c r="G49" s="15"/>
      <c r="H49" s="15"/>
      <c r="I49" s="15"/>
      <c r="J49" s="15"/>
      <c r="K49" s="15"/>
      <c r="L49" s="15"/>
      <c r="M49" s="14" t="s">
        <v>44</v>
      </c>
      <c r="N49" s="14" t="s">
        <v>29</v>
      </c>
      <c r="O49" s="14">
        <v>1.01</v>
      </c>
      <c r="P49" s="14"/>
      <c r="Q49" s="14">
        <f t="shared" si="0"/>
        <v>0</v>
      </c>
      <c r="R49" s="15">
        <f t="shared" si="2"/>
        <v>0</v>
      </c>
    </row>
    <row r="50" spans="1:18" ht="34.9" customHeight="1">
      <c r="A50" s="44">
        <v>28</v>
      </c>
      <c r="B50" s="44" t="s">
        <v>83</v>
      </c>
      <c r="C50" s="44" t="s">
        <v>62</v>
      </c>
      <c r="D50" s="44" t="s">
        <v>28</v>
      </c>
      <c r="E50" s="44">
        <v>3</v>
      </c>
      <c r="F50" s="45">
        <f>+I50+L50+Q50+Q51+Q52</f>
        <v>0</v>
      </c>
      <c r="G50" s="44"/>
      <c r="H50" s="44"/>
      <c r="I50" s="45"/>
      <c r="J50" s="44"/>
      <c r="K50" s="44"/>
      <c r="L50" s="45"/>
      <c r="M50" s="14" t="s">
        <v>76</v>
      </c>
      <c r="N50" s="14" t="s">
        <v>28</v>
      </c>
      <c r="O50" s="14">
        <v>1.02</v>
      </c>
      <c r="P50" s="14"/>
      <c r="Q50" s="14">
        <f t="shared" si="0"/>
        <v>0</v>
      </c>
      <c r="R50" s="44">
        <f>+E50*F50</f>
        <v>0</v>
      </c>
    </row>
    <row r="51" spans="1:18" ht="34.9" customHeight="1">
      <c r="A51" s="44"/>
      <c r="B51" s="44"/>
      <c r="C51" s="44"/>
      <c r="D51" s="44"/>
      <c r="E51" s="44"/>
      <c r="F51" s="44"/>
      <c r="G51" s="44"/>
      <c r="H51" s="44"/>
      <c r="I51" s="45"/>
      <c r="J51" s="44"/>
      <c r="K51" s="44"/>
      <c r="L51" s="45"/>
      <c r="M51" s="14" t="s">
        <v>73</v>
      </c>
      <c r="N51" s="14" t="s">
        <v>85</v>
      </c>
      <c r="O51" s="14">
        <v>3.3000000000000002E-2</v>
      </c>
      <c r="P51" s="14"/>
      <c r="Q51" s="14">
        <f t="shared" si="0"/>
        <v>0</v>
      </c>
      <c r="R51" s="44"/>
    </row>
    <row r="52" spans="1:18" ht="34.9" customHeight="1">
      <c r="A52" s="44"/>
      <c r="B52" s="44"/>
      <c r="C52" s="44"/>
      <c r="D52" s="44"/>
      <c r="E52" s="44"/>
      <c r="F52" s="44"/>
      <c r="G52" s="44"/>
      <c r="H52" s="44"/>
      <c r="I52" s="45"/>
      <c r="J52" s="44"/>
      <c r="K52" s="44"/>
      <c r="L52" s="45"/>
      <c r="M52" s="14" t="s">
        <v>75</v>
      </c>
      <c r="N52" s="14" t="s">
        <v>28</v>
      </c>
      <c r="O52" s="14">
        <v>9.2999999999999999E-2</v>
      </c>
      <c r="P52" s="14"/>
      <c r="Q52" s="14">
        <f t="shared" si="0"/>
        <v>0</v>
      </c>
      <c r="R52" s="44"/>
    </row>
    <row r="53" spans="1:18" ht="34.9" customHeight="1">
      <c r="A53" s="15">
        <v>29</v>
      </c>
      <c r="B53" s="15" t="s">
        <v>81</v>
      </c>
      <c r="C53" s="15" t="s">
        <v>63</v>
      </c>
      <c r="D53" s="15" t="s">
        <v>28</v>
      </c>
      <c r="E53" s="15">
        <v>4</v>
      </c>
      <c r="F53" s="14">
        <f t="shared" ref="F53:F62" si="3">+I53+L53+Q53</f>
        <v>0</v>
      </c>
      <c r="G53" s="15"/>
      <c r="H53" s="15"/>
      <c r="I53" s="15"/>
      <c r="J53" s="15"/>
      <c r="K53" s="15"/>
      <c r="L53" s="15"/>
      <c r="M53" s="15" t="s">
        <v>82</v>
      </c>
      <c r="N53" s="15" t="s">
        <v>28</v>
      </c>
      <c r="O53" s="15">
        <v>1.24</v>
      </c>
      <c r="P53" s="14"/>
      <c r="Q53" s="14">
        <f t="shared" si="0"/>
        <v>0</v>
      </c>
      <c r="R53" s="15">
        <f t="shared" ref="R53:R62" si="4">+E53*F53</f>
        <v>0</v>
      </c>
    </row>
    <row r="54" spans="1:18" ht="34.9" customHeight="1">
      <c r="A54" s="15">
        <v>30</v>
      </c>
      <c r="B54" s="15" t="s">
        <v>178</v>
      </c>
      <c r="C54" s="15" t="s">
        <v>64</v>
      </c>
      <c r="D54" s="15" t="s">
        <v>28</v>
      </c>
      <c r="E54" s="15">
        <f>53*0.78</f>
        <v>41.34</v>
      </c>
      <c r="F54" s="14">
        <f t="shared" si="3"/>
        <v>0</v>
      </c>
      <c r="G54" s="15"/>
      <c r="H54" s="15"/>
      <c r="I54" s="15"/>
      <c r="J54" s="15"/>
      <c r="K54" s="15"/>
      <c r="L54" s="15"/>
      <c r="M54" s="15"/>
      <c r="N54" s="15"/>
      <c r="O54" s="15"/>
      <c r="P54" s="14"/>
      <c r="Q54" s="14">
        <f t="shared" si="0"/>
        <v>0</v>
      </c>
      <c r="R54" s="15">
        <f t="shared" si="4"/>
        <v>0</v>
      </c>
    </row>
    <row r="55" spans="1:18" ht="15">
      <c r="A55" s="43">
        <v>31</v>
      </c>
      <c r="B55" s="44" t="s">
        <v>175</v>
      </c>
      <c r="C55" s="44" t="s">
        <v>65</v>
      </c>
      <c r="D55" s="43" t="s">
        <v>28</v>
      </c>
      <c r="E55" s="43">
        <f>53*0.91</f>
        <v>48.230000000000004</v>
      </c>
      <c r="F55" s="46">
        <f>+I55+L55+Q55+Q59+Q56+Q57+Q58</f>
        <v>0</v>
      </c>
      <c r="G55" s="44"/>
      <c r="H55" s="44"/>
      <c r="I55" s="43"/>
      <c r="J55" s="43"/>
      <c r="K55" s="43"/>
      <c r="L55" s="43"/>
      <c r="M55" s="15" t="s">
        <v>172</v>
      </c>
      <c r="N55" s="15" t="s">
        <v>28</v>
      </c>
      <c r="O55" s="15">
        <v>0.44</v>
      </c>
      <c r="P55" s="15"/>
      <c r="Q55" s="15">
        <f t="shared" si="0"/>
        <v>0</v>
      </c>
      <c r="R55" s="43">
        <f t="shared" si="4"/>
        <v>0</v>
      </c>
    </row>
    <row r="56" spans="1:18" ht="15">
      <c r="A56" s="43"/>
      <c r="B56" s="44"/>
      <c r="C56" s="44"/>
      <c r="D56" s="43"/>
      <c r="E56" s="43"/>
      <c r="F56" s="46"/>
      <c r="G56" s="44"/>
      <c r="H56" s="44"/>
      <c r="I56" s="43"/>
      <c r="J56" s="43"/>
      <c r="K56" s="43"/>
      <c r="L56" s="43"/>
      <c r="M56" s="15" t="s">
        <v>74</v>
      </c>
      <c r="N56" s="15" t="s">
        <v>29</v>
      </c>
      <c r="O56" s="15">
        <v>0.71699999999999997</v>
      </c>
      <c r="P56" s="15"/>
      <c r="Q56" s="15">
        <f t="shared" si="0"/>
        <v>0</v>
      </c>
      <c r="R56" s="43"/>
    </row>
    <row r="57" spans="1:18" ht="15">
      <c r="A57" s="43"/>
      <c r="B57" s="44"/>
      <c r="C57" s="44"/>
      <c r="D57" s="43"/>
      <c r="E57" s="43"/>
      <c r="F57" s="46"/>
      <c r="G57" s="44"/>
      <c r="H57" s="44"/>
      <c r="I57" s="43"/>
      <c r="J57" s="43"/>
      <c r="K57" s="43"/>
      <c r="L57" s="43"/>
      <c r="M57" s="15" t="s">
        <v>176</v>
      </c>
      <c r="N57" s="15" t="s">
        <v>46</v>
      </c>
      <c r="O57" s="15">
        <f>0.0009*1000</f>
        <v>0.9</v>
      </c>
      <c r="P57" s="15"/>
      <c r="Q57" s="15">
        <f t="shared" si="0"/>
        <v>0</v>
      </c>
      <c r="R57" s="43"/>
    </row>
    <row r="58" spans="1:18" ht="15">
      <c r="A58" s="43"/>
      <c r="B58" s="44"/>
      <c r="C58" s="44"/>
      <c r="D58" s="43"/>
      <c r="E58" s="43"/>
      <c r="F58" s="46"/>
      <c r="G58" s="44"/>
      <c r="H58" s="44"/>
      <c r="I58" s="43"/>
      <c r="J58" s="43"/>
      <c r="K58" s="43"/>
      <c r="L58" s="43"/>
      <c r="M58" s="15" t="s">
        <v>75</v>
      </c>
      <c r="N58" s="15" t="s">
        <v>28</v>
      </c>
      <c r="O58" s="15">
        <v>1.6500000000000001E-2</v>
      </c>
      <c r="P58" s="15"/>
      <c r="Q58" s="15">
        <f t="shared" si="0"/>
        <v>0</v>
      </c>
      <c r="R58" s="43"/>
    </row>
    <row r="59" spans="1:18" ht="34.9" customHeight="1">
      <c r="A59" s="43"/>
      <c r="B59" s="44"/>
      <c r="C59" s="44"/>
      <c r="D59" s="43"/>
      <c r="E59" s="43"/>
      <c r="F59" s="43"/>
      <c r="G59" s="44"/>
      <c r="H59" s="44"/>
      <c r="I59" s="43"/>
      <c r="J59" s="43"/>
      <c r="K59" s="43"/>
      <c r="L59" s="43"/>
      <c r="M59" s="15" t="s">
        <v>76</v>
      </c>
      <c r="N59" s="15" t="s">
        <v>28</v>
      </c>
      <c r="O59" s="15">
        <v>0.71</v>
      </c>
      <c r="P59" s="15"/>
      <c r="Q59" s="15">
        <f t="shared" si="0"/>
        <v>0</v>
      </c>
      <c r="R59" s="43"/>
    </row>
    <row r="60" spans="1:18" ht="34.9" customHeight="1">
      <c r="A60" s="15">
        <v>32</v>
      </c>
      <c r="B60" s="15" t="s">
        <v>84</v>
      </c>
      <c r="C60" s="15" t="s">
        <v>66</v>
      </c>
      <c r="D60" s="15" t="s">
        <v>88</v>
      </c>
      <c r="E60" s="15">
        <v>0.1019</v>
      </c>
      <c r="F60" s="14">
        <f t="shared" si="3"/>
        <v>0</v>
      </c>
      <c r="G60" s="15"/>
      <c r="H60" s="15"/>
      <c r="I60" s="15"/>
      <c r="J60" s="15"/>
      <c r="K60" s="15"/>
      <c r="L60" s="15"/>
      <c r="M60" s="15"/>
      <c r="N60" s="15"/>
      <c r="O60" s="15"/>
      <c r="P60" s="14"/>
      <c r="Q60" s="14">
        <f t="shared" si="0"/>
        <v>0</v>
      </c>
      <c r="R60" s="15">
        <f t="shared" si="4"/>
        <v>0</v>
      </c>
    </row>
    <row r="61" spans="1:18" ht="34.9" customHeight="1">
      <c r="A61" s="15">
        <v>33</v>
      </c>
      <c r="B61" s="15" t="s">
        <v>71</v>
      </c>
      <c r="C61" s="15" t="s">
        <v>67</v>
      </c>
      <c r="D61" s="15" t="s">
        <v>46</v>
      </c>
      <c r="E61" s="15">
        <f>2*12.81+4*17.32</f>
        <v>94.9</v>
      </c>
      <c r="F61" s="14">
        <f t="shared" si="3"/>
        <v>0</v>
      </c>
      <c r="G61" s="15"/>
      <c r="H61" s="15"/>
      <c r="I61" s="15"/>
      <c r="J61" s="15"/>
      <c r="K61" s="15"/>
      <c r="L61" s="15"/>
      <c r="M61" s="15" t="s">
        <v>86</v>
      </c>
      <c r="N61" s="15" t="s">
        <v>46</v>
      </c>
      <c r="O61" s="15">
        <v>1</v>
      </c>
      <c r="P61" s="14"/>
      <c r="Q61" s="14">
        <f t="shared" si="0"/>
        <v>0</v>
      </c>
      <c r="R61" s="15">
        <f t="shared" si="4"/>
        <v>0</v>
      </c>
    </row>
    <row r="62" spans="1:18" ht="34.9" customHeight="1">
      <c r="A62" s="15">
        <v>34</v>
      </c>
      <c r="B62" s="15" t="s">
        <v>71</v>
      </c>
      <c r="C62" s="15" t="s">
        <v>68</v>
      </c>
      <c r="D62" s="15" t="s">
        <v>46</v>
      </c>
      <c r="E62" s="15">
        <f>14*0.5</f>
        <v>7</v>
      </c>
      <c r="F62" s="14">
        <f t="shared" si="3"/>
        <v>0</v>
      </c>
      <c r="G62" s="15"/>
      <c r="H62" s="15"/>
      <c r="I62" s="15"/>
      <c r="J62" s="15"/>
      <c r="K62" s="15"/>
      <c r="L62" s="15"/>
      <c r="M62" s="15" t="s">
        <v>87</v>
      </c>
      <c r="N62" s="15" t="s">
        <v>46</v>
      </c>
      <c r="O62" s="15">
        <v>1</v>
      </c>
      <c r="P62" s="14"/>
      <c r="Q62" s="14">
        <f t="shared" si="0"/>
        <v>0</v>
      </c>
      <c r="R62" s="15">
        <f t="shared" si="4"/>
        <v>0</v>
      </c>
    </row>
    <row r="63" spans="1:18" ht="34.9" customHeight="1">
      <c r="A63" s="15">
        <v>35</v>
      </c>
      <c r="B63" s="15" t="s">
        <v>98</v>
      </c>
      <c r="C63" s="15" t="s">
        <v>184</v>
      </c>
      <c r="D63" s="15" t="s">
        <v>28</v>
      </c>
      <c r="E63" s="15">
        <v>100</v>
      </c>
      <c r="F63" s="14">
        <f>+I63+Q63</f>
        <v>0</v>
      </c>
      <c r="G63" s="15"/>
      <c r="H63" s="15"/>
      <c r="I63" s="15"/>
      <c r="J63" s="15"/>
      <c r="K63" s="15"/>
      <c r="L63" s="15"/>
      <c r="M63" s="15" t="s">
        <v>173</v>
      </c>
      <c r="N63" s="15" t="s">
        <v>28</v>
      </c>
      <c r="O63" s="15">
        <v>1.02</v>
      </c>
      <c r="P63" s="14"/>
      <c r="Q63" s="14">
        <f t="shared" si="0"/>
        <v>0</v>
      </c>
      <c r="R63" s="15">
        <f>+E63*F63</f>
        <v>0</v>
      </c>
    </row>
    <row r="64" spans="1:18" ht="15">
      <c r="A64" s="43">
        <v>36</v>
      </c>
      <c r="B64" s="44" t="s">
        <v>97</v>
      </c>
      <c r="C64" s="44" t="s">
        <v>93</v>
      </c>
      <c r="D64" s="43" t="s">
        <v>29</v>
      </c>
      <c r="E64" s="43">
        <v>410</v>
      </c>
      <c r="F64" s="46">
        <f>+I64+Q64+Q65</f>
        <v>0</v>
      </c>
      <c r="G64" s="44"/>
      <c r="H64" s="44"/>
      <c r="I64" s="43"/>
      <c r="J64" s="43"/>
      <c r="K64" s="43"/>
      <c r="L64" s="43"/>
      <c r="M64" s="15" t="s">
        <v>94</v>
      </c>
      <c r="N64" s="15" t="s">
        <v>95</v>
      </c>
      <c r="O64" s="15">
        <v>2.9000000000000001E-2</v>
      </c>
      <c r="P64" s="15"/>
      <c r="Q64" s="15">
        <f>+O64*P64*1.05*1.02*1.0761</f>
        <v>0</v>
      </c>
      <c r="R64" s="43">
        <f>+E64*F64</f>
        <v>0</v>
      </c>
    </row>
    <row r="65" spans="1:18" ht="34.9" customHeight="1">
      <c r="A65" s="43"/>
      <c r="B65" s="44"/>
      <c r="C65" s="44"/>
      <c r="D65" s="43"/>
      <c r="E65" s="43"/>
      <c r="F65" s="43"/>
      <c r="G65" s="44"/>
      <c r="H65" s="44"/>
      <c r="I65" s="43"/>
      <c r="J65" s="43"/>
      <c r="K65" s="43"/>
      <c r="L65" s="43"/>
      <c r="M65" s="15" t="s">
        <v>96</v>
      </c>
      <c r="N65" s="15" t="s">
        <v>46</v>
      </c>
      <c r="O65" s="15">
        <v>0.11</v>
      </c>
      <c r="P65" s="15"/>
      <c r="Q65" s="15">
        <f>+O65*P65*1.05*1.02*1.0761</f>
        <v>0</v>
      </c>
      <c r="R65" s="43"/>
    </row>
    <row r="66" spans="1:18" ht="34.9" customHeight="1">
      <c r="A66" s="15"/>
      <c r="B66" s="15"/>
      <c r="C66" s="17" t="s">
        <v>69</v>
      </c>
      <c r="D66" s="15"/>
      <c r="E66" s="15"/>
      <c r="F66" s="14"/>
      <c r="G66" s="15"/>
      <c r="H66" s="15"/>
      <c r="I66" s="15"/>
      <c r="J66" s="15"/>
      <c r="K66" s="15"/>
      <c r="L66" s="15"/>
      <c r="M66" s="15"/>
      <c r="N66" s="15"/>
      <c r="O66" s="15"/>
      <c r="P66" s="14"/>
      <c r="Q66" s="14">
        <f t="shared" si="0"/>
        <v>0</v>
      </c>
      <c r="R66" s="15"/>
    </row>
    <row r="67" spans="1:18" ht="64.150000000000006" customHeight="1">
      <c r="A67" s="15">
        <v>1</v>
      </c>
      <c r="B67" s="15" t="s">
        <v>137</v>
      </c>
      <c r="C67" s="15" t="s">
        <v>179</v>
      </c>
      <c r="D67" s="15" t="s">
        <v>28</v>
      </c>
      <c r="E67" s="15">
        <v>1130.5</v>
      </c>
      <c r="F67" s="14">
        <f>+I67+L67+Q67</f>
        <v>0</v>
      </c>
      <c r="G67" s="15"/>
      <c r="H67" s="15"/>
      <c r="I67" s="15"/>
      <c r="J67" s="15"/>
      <c r="K67" s="15"/>
      <c r="L67" s="15"/>
      <c r="M67" s="15"/>
      <c r="N67" s="15"/>
      <c r="O67" s="15"/>
      <c r="P67" s="14"/>
      <c r="Q67" s="14">
        <f t="shared" si="0"/>
        <v>0</v>
      </c>
      <c r="R67" s="15">
        <f>+E67*F67</f>
        <v>0</v>
      </c>
    </row>
    <row r="68" spans="1:18" ht="64.150000000000006" customHeight="1">
      <c r="A68" s="15">
        <v>2</v>
      </c>
      <c r="B68" s="15" t="s">
        <v>162</v>
      </c>
      <c r="C68" s="15" t="s">
        <v>154</v>
      </c>
      <c r="D68" s="15" t="s">
        <v>28</v>
      </c>
      <c r="E68" s="15">
        <v>526</v>
      </c>
      <c r="F68" s="14">
        <f>+I68+L68+Q68</f>
        <v>0</v>
      </c>
      <c r="G68" s="15"/>
      <c r="H68" s="15"/>
      <c r="I68" s="15"/>
      <c r="J68" s="15"/>
      <c r="K68" s="15"/>
      <c r="L68" s="15"/>
      <c r="M68" s="15"/>
      <c r="N68" s="15"/>
      <c r="O68" s="15"/>
      <c r="P68" s="14"/>
      <c r="Q68" s="14">
        <f>+O68*P68*1.05*1.02*1.0761</f>
        <v>0</v>
      </c>
      <c r="R68" s="15">
        <f>+E68*F68</f>
        <v>0</v>
      </c>
    </row>
    <row r="69" spans="1:18" ht="34.9" customHeight="1">
      <c r="A69" s="47">
        <v>3</v>
      </c>
      <c r="B69" s="47" t="s">
        <v>115</v>
      </c>
      <c r="C69" s="47" t="s">
        <v>114</v>
      </c>
      <c r="D69" s="47" t="s">
        <v>28</v>
      </c>
      <c r="E69" s="47">
        <v>115</v>
      </c>
      <c r="F69" s="49">
        <f>+I69+Q69+Q70</f>
        <v>0</v>
      </c>
      <c r="G69" s="47"/>
      <c r="H69" s="47"/>
      <c r="I69" s="47"/>
      <c r="J69" s="47"/>
      <c r="K69" s="47"/>
      <c r="L69" s="47"/>
      <c r="M69" s="14" t="s">
        <v>75</v>
      </c>
      <c r="N69" s="33" t="s">
        <v>28</v>
      </c>
      <c r="O69" s="34">
        <v>0.20399999999999999</v>
      </c>
      <c r="P69" s="34"/>
      <c r="Q69" s="14">
        <f>+P69*1.05*1.02*1.0761*1.0761</f>
        <v>0</v>
      </c>
      <c r="R69" s="47">
        <f>+E69*F69</f>
        <v>0</v>
      </c>
    </row>
    <row r="70" spans="1:18" ht="34.9" customHeight="1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14" t="s">
        <v>78</v>
      </c>
      <c r="N70" s="33" t="s">
        <v>46</v>
      </c>
      <c r="O70" s="34">
        <v>0.5</v>
      </c>
      <c r="P70" s="34"/>
      <c r="Q70" s="14">
        <f>+P70*1.05*1.02*1.0761</f>
        <v>0</v>
      </c>
      <c r="R70" s="48"/>
    </row>
    <row r="71" spans="1:18" ht="39.6" customHeight="1">
      <c r="A71" s="18">
        <v>4</v>
      </c>
      <c r="B71" s="15" t="s">
        <v>116</v>
      </c>
      <c r="C71" s="15" t="s">
        <v>117</v>
      </c>
      <c r="D71" s="18" t="s">
        <v>29</v>
      </c>
      <c r="E71" s="18">
        <v>15.3</v>
      </c>
      <c r="F71" s="16">
        <f>+I71+Q71</f>
        <v>0</v>
      </c>
      <c r="G71" s="15"/>
      <c r="H71" s="15"/>
      <c r="I71" s="14"/>
      <c r="J71" s="15"/>
      <c r="K71" s="15"/>
      <c r="L71" s="14"/>
      <c r="M71" s="15" t="s">
        <v>170</v>
      </c>
      <c r="N71" s="14" t="s">
        <v>28</v>
      </c>
      <c r="O71" s="14">
        <v>7.0000000000000007E-2</v>
      </c>
      <c r="P71" s="14"/>
      <c r="Q71" s="14">
        <f>+O71*P71*1.05*1.02*1.0761</f>
        <v>0</v>
      </c>
      <c r="R71" s="18">
        <f>+E71*F71</f>
        <v>0</v>
      </c>
    </row>
    <row r="72" spans="1:18" ht="25.9" customHeight="1">
      <c r="A72" s="43">
        <v>5</v>
      </c>
      <c r="B72" s="44" t="s">
        <v>118</v>
      </c>
      <c r="C72" s="44" t="s">
        <v>180</v>
      </c>
      <c r="D72" s="43" t="s">
        <v>29</v>
      </c>
      <c r="E72" s="43">
        <v>13.2</v>
      </c>
      <c r="F72" s="46">
        <f>+I72+L72+Q72+Q73</f>
        <v>0</v>
      </c>
      <c r="G72" s="44"/>
      <c r="H72" s="44"/>
      <c r="I72" s="45"/>
      <c r="J72" s="44"/>
      <c r="K72" s="44"/>
      <c r="L72" s="45"/>
      <c r="M72" s="14" t="s">
        <v>119</v>
      </c>
      <c r="N72" s="14" t="s">
        <v>28</v>
      </c>
      <c r="O72" s="14">
        <v>0.38</v>
      </c>
      <c r="P72" s="14"/>
      <c r="Q72" s="14">
        <f t="shared" si="0"/>
        <v>0</v>
      </c>
      <c r="R72" s="43">
        <f>+E72*F72</f>
        <v>0</v>
      </c>
    </row>
    <row r="73" spans="1:18" ht="63.6" customHeight="1">
      <c r="A73" s="43"/>
      <c r="B73" s="44"/>
      <c r="C73" s="44"/>
      <c r="D73" s="43"/>
      <c r="E73" s="43"/>
      <c r="F73" s="43"/>
      <c r="G73" s="44"/>
      <c r="H73" s="44"/>
      <c r="I73" s="45"/>
      <c r="J73" s="44"/>
      <c r="K73" s="44"/>
      <c r="L73" s="45"/>
      <c r="M73" s="15" t="s">
        <v>170</v>
      </c>
      <c r="N73" s="14" t="s">
        <v>28</v>
      </c>
      <c r="O73" s="14">
        <v>7.0000000000000007E-2</v>
      </c>
      <c r="P73" s="14"/>
      <c r="Q73" s="14">
        <f t="shared" si="0"/>
        <v>0</v>
      </c>
      <c r="R73" s="43"/>
    </row>
    <row r="74" spans="1:18" ht="15">
      <c r="A74" s="43">
        <v>6</v>
      </c>
      <c r="B74" s="44" t="s">
        <v>120</v>
      </c>
      <c r="C74" s="44" t="s">
        <v>121</v>
      </c>
      <c r="D74" s="43" t="s">
        <v>29</v>
      </c>
      <c r="E74" s="43">
        <v>5.8</v>
      </c>
      <c r="F74" s="46">
        <f>+I74+L74+Q74+Q75</f>
        <v>0</v>
      </c>
      <c r="G74" s="44"/>
      <c r="H74" s="44"/>
      <c r="I74" s="46"/>
      <c r="J74" s="46"/>
      <c r="K74" s="46"/>
      <c r="L74" s="46"/>
      <c r="M74" s="15" t="s">
        <v>119</v>
      </c>
      <c r="N74" s="15" t="s">
        <v>28</v>
      </c>
      <c r="O74" s="14">
        <v>0.84</v>
      </c>
      <c r="P74" s="14"/>
      <c r="Q74" s="14">
        <f t="shared" si="0"/>
        <v>0</v>
      </c>
      <c r="R74" s="43">
        <f>+E74*F74</f>
        <v>0</v>
      </c>
    </row>
    <row r="75" spans="1:18" ht="91.9" customHeight="1">
      <c r="A75" s="43"/>
      <c r="B75" s="44"/>
      <c r="C75" s="44"/>
      <c r="D75" s="43"/>
      <c r="E75" s="43"/>
      <c r="F75" s="43"/>
      <c r="G75" s="44"/>
      <c r="H75" s="44"/>
      <c r="I75" s="46"/>
      <c r="J75" s="46"/>
      <c r="K75" s="46"/>
      <c r="L75" s="46"/>
      <c r="M75" s="15" t="s">
        <v>170</v>
      </c>
      <c r="N75" s="15" t="s">
        <v>28</v>
      </c>
      <c r="O75" s="14">
        <v>7.0000000000000007E-2</v>
      </c>
      <c r="P75" s="14"/>
      <c r="Q75" s="14">
        <f t="shared" si="0"/>
        <v>0</v>
      </c>
      <c r="R75" s="43"/>
    </row>
    <row r="76" spans="1:18" ht="15">
      <c r="A76" s="43">
        <v>7</v>
      </c>
      <c r="B76" s="44" t="s">
        <v>155</v>
      </c>
      <c r="C76" s="44" t="s">
        <v>181</v>
      </c>
      <c r="D76" s="43" t="s">
        <v>29</v>
      </c>
      <c r="E76" s="43">
        <v>177</v>
      </c>
      <c r="F76" s="46">
        <f>+I76+Q77</f>
        <v>0</v>
      </c>
      <c r="G76" s="44"/>
      <c r="H76" s="44"/>
      <c r="I76" s="46"/>
      <c r="J76" s="46"/>
      <c r="K76" s="46"/>
      <c r="L76" s="46"/>
      <c r="M76" s="15"/>
      <c r="N76" s="15"/>
      <c r="O76" s="14"/>
      <c r="P76" s="14"/>
      <c r="Q76" s="14"/>
      <c r="R76" s="43">
        <f>+E76*F76</f>
        <v>0</v>
      </c>
    </row>
    <row r="77" spans="1:18" ht="79.900000000000006" customHeight="1">
      <c r="A77" s="43"/>
      <c r="B77" s="44"/>
      <c r="C77" s="44"/>
      <c r="D77" s="43"/>
      <c r="E77" s="43"/>
      <c r="F77" s="43"/>
      <c r="G77" s="44"/>
      <c r="H77" s="44"/>
      <c r="I77" s="46"/>
      <c r="J77" s="46"/>
      <c r="K77" s="46"/>
      <c r="L77" s="46"/>
      <c r="M77" s="15" t="s">
        <v>170</v>
      </c>
      <c r="N77" s="15" t="s">
        <v>28</v>
      </c>
      <c r="O77" s="14">
        <v>7.0000000000000007E-2</v>
      </c>
      <c r="P77" s="14"/>
      <c r="Q77" s="14">
        <f t="shared" ref="Q77:Q78" si="5">+O77*P77*1.05*1.02*1.0761</f>
        <v>0</v>
      </c>
      <c r="R77" s="43"/>
    </row>
    <row r="78" spans="1:18" ht="74.45" customHeight="1">
      <c r="A78" s="15">
        <v>8</v>
      </c>
      <c r="B78" s="15" t="s">
        <v>187</v>
      </c>
      <c r="C78" s="19" t="s">
        <v>182</v>
      </c>
      <c r="D78" s="19" t="s">
        <v>29</v>
      </c>
      <c r="E78" s="19">
        <v>36</v>
      </c>
      <c r="F78" s="14">
        <f>+I78+L78+Q78</f>
        <v>0</v>
      </c>
      <c r="G78" s="18"/>
      <c r="H78" s="18"/>
      <c r="I78" s="18"/>
      <c r="J78" s="18"/>
      <c r="K78" s="18"/>
      <c r="L78" s="18"/>
      <c r="M78" s="18"/>
      <c r="N78" s="16"/>
      <c r="O78" s="14"/>
      <c r="P78" s="14"/>
      <c r="Q78" s="14">
        <f t="shared" si="5"/>
        <v>0</v>
      </c>
      <c r="R78" s="15">
        <f t="shared" ref="R78" si="6">+E78*F78</f>
        <v>0</v>
      </c>
    </row>
    <row r="79" spans="1:18" ht="15">
      <c r="A79" s="43">
        <v>9</v>
      </c>
      <c r="B79" s="44" t="s">
        <v>156</v>
      </c>
      <c r="C79" s="44" t="s">
        <v>183</v>
      </c>
      <c r="D79" s="43" t="s">
        <v>29</v>
      </c>
      <c r="E79" s="43">
        <v>36</v>
      </c>
      <c r="F79" s="46">
        <f>+I79+L79+Q79+Q80</f>
        <v>0</v>
      </c>
      <c r="G79" s="44"/>
      <c r="H79" s="44"/>
      <c r="I79" s="46"/>
      <c r="J79" s="46"/>
      <c r="K79" s="46"/>
      <c r="L79" s="46"/>
      <c r="M79" s="15"/>
      <c r="N79" s="15"/>
      <c r="O79" s="14"/>
      <c r="P79" s="14"/>
      <c r="Q79" s="14"/>
      <c r="R79" s="43">
        <f>+E79*F79</f>
        <v>0</v>
      </c>
    </row>
    <row r="80" spans="1:18" ht="76.150000000000006" customHeight="1">
      <c r="A80" s="43"/>
      <c r="B80" s="44"/>
      <c r="C80" s="44"/>
      <c r="D80" s="43"/>
      <c r="E80" s="43"/>
      <c r="F80" s="43"/>
      <c r="G80" s="44"/>
      <c r="H80" s="44"/>
      <c r="I80" s="46"/>
      <c r="J80" s="46"/>
      <c r="K80" s="46"/>
      <c r="L80" s="46"/>
      <c r="M80" s="15" t="s">
        <v>170</v>
      </c>
      <c r="N80" s="15" t="s">
        <v>28</v>
      </c>
      <c r="O80" s="14">
        <v>7.0000000000000007E-2</v>
      </c>
      <c r="P80" s="14"/>
      <c r="Q80" s="14">
        <f>+O80*P80*1.05*1.02*1.0761</f>
        <v>0</v>
      </c>
      <c r="R80" s="43"/>
    </row>
    <row r="81" spans="1:18" ht="62.45" customHeight="1">
      <c r="A81" s="15">
        <v>10</v>
      </c>
      <c r="B81" s="15" t="s">
        <v>49</v>
      </c>
      <c r="C81" s="15" t="s">
        <v>31</v>
      </c>
      <c r="D81" s="15" t="s">
        <v>30</v>
      </c>
      <c r="E81" s="15">
        <v>76.900000000000006</v>
      </c>
      <c r="F81" s="14">
        <f>+I81+L81+Q81</f>
        <v>0</v>
      </c>
      <c r="G81" s="15"/>
      <c r="H81" s="15"/>
      <c r="I81" s="15"/>
      <c r="J81" s="15"/>
      <c r="K81" s="15"/>
      <c r="L81" s="15"/>
      <c r="M81" s="15" t="s">
        <v>91</v>
      </c>
      <c r="N81" s="15" t="s">
        <v>89</v>
      </c>
      <c r="O81" s="15">
        <v>1.2</v>
      </c>
      <c r="P81" s="14"/>
      <c r="Q81" s="14">
        <f t="shared" si="0"/>
        <v>0</v>
      </c>
      <c r="R81" s="15">
        <f t="shared" ref="R81:R88" si="7">+E81*F81</f>
        <v>0</v>
      </c>
    </row>
    <row r="82" spans="1:18" ht="60">
      <c r="A82" s="43">
        <v>11</v>
      </c>
      <c r="B82" s="44" t="s">
        <v>159</v>
      </c>
      <c r="C82" s="44" t="s">
        <v>169</v>
      </c>
      <c r="D82" s="43" t="s">
        <v>28</v>
      </c>
      <c r="E82" s="43">
        <v>12.25</v>
      </c>
      <c r="F82" s="46">
        <f>+I82+L82+Q82+Q83</f>
        <v>0</v>
      </c>
      <c r="G82" s="44"/>
      <c r="H82" s="44"/>
      <c r="I82" s="46"/>
      <c r="J82" s="46"/>
      <c r="K82" s="46"/>
      <c r="L82" s="46"/>
      <c r="M82" s="15" t="s">
        <v>167</v>
      </c>
      <c r="N82" s="15" t="s">
        <v>46</v>
      </c>
      <c r="O82" s="15">
        <v>1428.6</v>
      </c>
      <c r="P82" s="14"/>
      <c r="Q82" s="14">
        <f t="shared" si="0"/>
        <v>0</v>
      </c>
      <c r="R82" s="43">
        <f t="shared" si="7"/>
        <v>0</v>
      </c>
    </row>
    <row r="83" spans="1:18" ht="37.9" customHeight="1">
      <c r="A83" s="43"/>
      <c r="B83" s="44"/>
      <c r="C83" s="44"/>
      <c r="D83" s="43"/>
      <c r="E83" s="43"/>
      <c r="F83" s="43"/>
      <c r="G83" s="44"/>
      <c r="H83" s="44"/>
      <c r="I83" s="46"/>
      <c r="J83" s="46"/>
      <c r="K83" s="46"/>
      <c r="L83" s="46"/>
      <c r="M83" s="15" t="s">
        <v>168</v>
      </c>
      <c r="N83" s="15" t="s">
        <v>95</v>
      </c>
      <c r="O83" s="15">
        <v>0.5</v>
      </c>
      <c r="P83" s="14"/>
      <c r="Q83" s="14">
        <f t="shared" si="0"/>
        <v>0</v>
      </c>
      <c r="R83" s="43"/>
    </row>
    <row r="84" spans="1:18" ht="74.45" customHeight="1">
      <c r="A84" s="15">
        <v>12</v>
      </c>
      <c r="B84" s="15" t="s">
        <v>188</v>
      </c>
      <c r="C84" s="19" t="s">
        <v>148</v>
      </c>
      <c r="D84" s="19" t="s">
        <v>29</v>
      </c>
      <c r="E84" s="19">
        <v>593.5</v>
      </c>
      <c r="F84" s="14">
        <f>+I84+L84+Q84</f>
        <v>0</v>
      </c>
      <c r="G84" s="18"/>
      <c r="H84" s="18"/>
      <c r="I84" s="18"/>
      <c r="J84" s="18"/>
      <c r="K84" s="18"/>
      <c r="L84" s="18"/>
      <c r="M84" s="18"/>
      <c r="N84" s="16"/>
      <c r="O84" s="14"/>
      <c r="P84" s="14"/>
      <c r="Q84" s="14">
        <f t="shared" si="0"/>
        <v>0</v>
      </c>
      <c r="R84" s="15">
        <f t="shared" si="7"/>
        <v>0</v>
      </c>
    </row>
    <row r="85" spans="1:18" ht="43.15" customHeight="1">
      <c r="A85" s="43">
        <v>13</v>
      </c>
      <c r="B85" s="47" t="s">
        <v>160</v>
      </c>
      <c r="C85" s="47" t="s">
        <v>161</v>
      </c>
      <c r="D85" s="47" t="s">
        <v>29</v>
      </c>
      <c r="E85" s="47">
        <v>15.5</v>
      </c>
      <c r="F85" s="49">
        <f>+I85+Q85+Q86</f>
        <v>0</v>
      </c>
      <c r="G85" s="47"/>
      <c r="H85" s="47"/>
      <c r="I85" s="47"/>
      <c r="J85" s="47"/>
      <c r="K85" s="47"/>
      <c r="L85" s="47"/>
      <c r="M85" s="18" t="s">
        <v>102</v>
      </c>
      <c r="N85" s="16" t="s">
        <v>28</v>
      </c>
      <c r="O85" s="14">
        <v>0.44</v>
      </c>
      <c r="P85" s="14"/>
      <c r="Q85" s="14">
        <f t="shared" si="0"/>
        <v>0</v>
      </c>
      <c r="R85" s="47">
        <f>+E85*F85</f>
        <v>0</v>
      </c>
    </row>
    <row r="86" spans="1:18" ht="40.15" customHeight="1">
      <c r="A86" s="43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15" t="s">
        <v>170</v>
      </c>
      <c r="N86" s="16" t="s">
        <v>28</v>
      </c>
      <c r="O86" s="14">
        <v>7.0000000000000007E-2</v>
      </c>
      <c r="P86" s="14"/>
      <c r="Q86" s="14">
        <f t="shared" si="0"/>
        <v>0</v>
      </c>
      <c r="R86" s="48"/>
    </row>
    <row r="87" spans="1:18" ht="30">
      <c r="A87" s="18">
        <v>14</v>
      </c>
      <c r="B87" s="15" t="s">
        <v>146</v>
      </c>
      <c r="C87" s="15" t="s">
        <v>122</v>
      </c>
      <c r="D87" s="18" t="s">
        <v>29</v>
      </c>
      <c r="E87" s="18">
        <v>15</v>
      </c>
      <c r="F87" s="14">
        <f>+I87+L87+Q87</f>
        <v>0</v>
      </c>
      <c r="G87" s="15"/>
      <c r="H87" s="15"/>
      <c r="I87" s="14"/>
      <c r="J87" s="15"/>
      <c r="K87" s="15"/>
      <c r="L87" s="14"/>
      <c r="M87" s="15" t="s">
        <v>170</v>
      </c>
      <c r="N87" s="15" t="s">
        <v>28</v>
      </c>
      <c r="O87" s="15">
        <v>7.0000000000000007E-2</v>
      </c>
      <c r="P87" s="14"/>
      <c r="Q87" s="14">
        <f t="shared" si="0"/>
        <v>0</v>
      </c>
      <c r="R87" s="15">
        <f t="shared" si="7"/>
        <v>0</v>
      </c>
    </row>
    <row r="88" spans="1:18" ht="15">
      <c r="A88" s="43">
        <v>15</v>
      </c>
      <c r="B88" s="44" t="s">
        <v>124</v>
      </c>
      <c r="C88" s="43" t="s">
        <v>123</v>
      </c>
      <c r="D88" s="43" t="s">
        <v>28</v>
      </c>
      <c r="E88" s="43">
        <v>89.25</v>
      </c>
      <c r="F88" s="46">
        <f>+I88+L88+Q88+Q89</f>
        <v>0</v>
      </c>
      <c r="G88" s="44"/>
      <c r="H88" s="44"/>
      <c r="I88" s="45"/>
      <c r="J88" s="44"/>
      <c r="K88" s="44"/>
      <c r="L88" s="45"/>
      <c r="M88" s="15"/>
      <c r="N88" s="15"/>
      <c r="O88" s="15"/>
      <c r="P88" s="14"/>
      <c r="Q88" s="14"/>
      <c r="R88" s="43">
        <f t="shared" si="7"/>
        <v>0</v>
      </c>
    </row>
    <row r="89" spans="1:18" ht="15">
      <c r="A89" s="43"/>
      <c r="B89" s="44"/>
      <c r="C89" s="43"/>
      <c r="D89" s="43"/>
      <c r="E89" s="43"/>
      <c r="F89" s="43"/>
      <c r="G89" s="44"/>
      <c r="H89" s="44"/>
      <c r="I89" s="45"/>
      <c r="J89" s="44"/>
      <c r="K89" s="44"/>
      <c r="L89" s="45"/>
      <c r="M89" s="15"/>
      <c r="N89" s="15"/>
      <c r="O89" s="15"/>
      <c r="P89" s="14"/>
      <c r="Q89" s="14"/>
      <c r="R89" s="43"/>
    </row>
    <row r="90" spans="1:18" ht="66.599999999999994" customHeight="1">
      <c r="A90" s="15">
        <v>16</v>
      </c>
      <c r="B90" s="19" t="s">
        <v>36</v>
      </c>
      <c r="C90" s="19" t="s">
        <v>171</v>
      </c>
      <c r="D90" s="19" t="s">
        <v>29</v>
      </c>
      <c r="E90" s="19">
        <v>292</v>
      </c>
      <c r="F90" s="14">
        <f>+I90+L90+Q90</f>
        <v>0</v>
      </c>
      <c r="G90" s="20"/>
      <c r="H90" s="15"/>
      <c r="I90" s="14"/>
      <c r="J90" s="20"/>
      <c r="K90" s="15"/>
      <c r="L90" s="14"/>
      <c r="M90" s="15" t="s">
        <v>170</v>
      </c>
      <c r="N90" s="14" t="s">
        <v>28</v>
      </c>
      <c r="O90" s="14">
        <v>7.0000000000000007E-2</v>
      </c>
      <c r="P90" s="14"/>
      <c r="Q90" s="14">
        <f t="shared" si="0"/>
        <v>0</v>
      </c>
      <c r="R90" s="15">
        <f>+E90*F90</f>
        <v>0</v>
      </c>
    </row>
    <row r="91" spans="1:18" ht="35.450000000000003" customHeight="1">
      <c r="A91" s="44">
        <v>17</v>
      </c>
      <c r="B91" s="44" t="s">
        <v>125</v>
      </c>
      <c r="C91" s="44" t="s">
        <v>126</v>
      </c>
      <c r="D91" s="44" t="s">
        <v>29</v>
      </c>
      <c r="E91" s="44">
        <v>297</v>
      </c>
      <c r="F91" s="45">
        <f>+I91+L91+Q91+Q92+Q93</f>
        <v>0</v>
      </c>
      <c r="G91" s="44"/>
      <c r="H91" s="44"/>
      <c r="I91" s="44"/>
      <c r="J91" s="44"/>
      <c r="K91" s="44"/>
      <c r="L91" s="44"/>
      <c r="M91" s="15" t="s">
        <v>90</v>
      </c>
      <c r="N91" s="15" t="s">
        <v>29</v>
      </c>
      <c r="O91" s="15">
        <v>1.1000000000000001</v>
      </c>
      <c r="P91" s="14"/>
      <c r="Q91" s="14">
        <f t="shared" si="0"/>
        <v>0</v>
      </c>
      <c r="R91" s="44">
        <f>+E91*F91</f>
        <v>0</v>
      </c>
    </row>
    <row r="92" spans="1:18" ht="34.9" customHeight="1">
      <c r="A92" s="44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15" t="s">
        <v>170</v>
      </c>
      <c r="N92" s="15" t="s">
        <v>28</v>
      </c>
      <c r="O92" s="15">
        <v>0.03</v>
      </c>
      <c r="P92" s="14"/>
      <c r="Q92" s="14">
        <f t="shared" si="0"/>
        <v>0</v>
      </c>
      <c r="R92" s="44"/>
    </row>
    <row r="93" spans="1:18" ht="15">
      <c r="A93" s="44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14" t="s">
        <v>37</v>
      </c>
      <c r="N93" s="14" t="s">
        <v>28</v>
      </c>
      <c r="O93" s="14">
        <v>0.04</v>
      </c>
      <c r="P93" s="14"/>
      <c r="Q93" s="14">
        <f t="shared" si="0"/>
        <v>0</v>
      </c>
      <c r="R93" s="44"/>
    </row>
    <row r="94" spans="1:18" ht="15">
      <c r="A94" s="44">
        <v>18</v>
      </c>
      <c r="B94" s="44" t="s">
        <v>128</v>
      </c>
      <c r="C94" s="44" t="s">
        <v>127</v>
      </c>
      <c r="D94" s="44" t="s">
        <v>29</v>
      </c>
      <c r="E94" s="44">
        <v>297</v>
      </c>
      <c r="F94" s="45">
        <f>+I94+L94+Q94+Q95+Q96</f>
        <v>0</v>
      </c>
      <c r="G94" s="44"/>
      <c r="H94" s="44"/>
      <c r="I94" s="44"/>
      <c r="J94" s="44"/>
      <c r="K94" s="44"/>
      <c r="L94" s="44"/>
      <c r="M94" s="15" t="s">
        <v>119</v>
      </c>
      <c r="N94" s="15" t="s">
        <v>28</v>
      </c>
      <c r="O94" s="15">
        <v>0.33</v>
      </c>
      <c r="P94" s="14"/>
      <c r="Q94" s="14">
        <f t="shared" ref="Q94:Q133" si="8">+O94*P94*1.05*1.02*1.0761</f>
        <v>0</v>
      </c>
      <c r="R94" s="44">
        <f>+E94*F94</f>
        <v>0</v>
      </c>
    </row>
    <row r="95" spans="1:18" ht="30">
      <c r="A95" s="44"/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15" t="s">
        <v>170</v>
      </c>
      <c r="N95" s="15" t="s">
        <v>28</v>
      </c>
      <c r="O95" s="15">
        <v>0.03</v>
      </c>
      <c r="P95" s="14"/>
      <c r="Q95" s="14">
        <f t="shared" si="8"/>
        <v>0</v>
      </c>
      <c r="R95" s="44"/>
    </row>
    <row r="96" spans="1:18" ht="52.9" customHeight="1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14" t="s">
        <v>37</v>
      </c>
      <c r="N96" s="14" t="s">
        <v>28</v>
      </c>
      <c r="O96" s="14">
        <v>0.04</v>
      </c>
      <c r="P96" s="14"/>
      <c r="Q96" s="14">
        <f t="shared" si="8"/>
        <v>0</v>
      </c>
      <c r="R96" s="44"/>
    </row>
    <row r="97" spans="1:18" ht="60">
      <c r="A97" s="15">
        <v>19</v>
      </c>
      <c r="B97" s="15" t="s">
        <v>147</v>
      </c>
      <c r="C97" s="15" t="s">
        <v>153</v>
      </c>
      <c r="D97" s="15" t="s">
        <v>29</v>
      </c>
      <c r="E97" s="15">
        <v>220.2</v>
      </c>
      <c r="F97" s="14">
        <f>+I97+L97+Q97</f>
        <v>0</v>
      </c>
      <c r="G97" s="15"/>
      <c r="H97" s="15"/>
      <c r="I97" s="14"/>
      <c r="J97" s="15"/>
      <c r="K97" s="15"/>
      <c r="L97" s="14"/>
      <c r="M97" s="14"/>
      <c r="N97" s="14"/>
      <c r="O97" s="14"/>
      <c r="P97" s="14"/>
      <c r="Q97" s="14">
        <f t="shared" si="8"/>
        <v>0</v>
      </c>
      <c r="R97" s="15">
        <f t="shared" ref="R97:R103" si="9">+E97*F97</f>
        <v>0</v>
      </c>
    </row>
    <row r="98" spans="1:18" ht="52.9" customHeight="1">
      <c r="A98" s="15">
        <v>20</v>
      </c>
      <c r="B98" s="15" t="s">
        <v>157</v>
      </c>
      <c r="C98" s="15" t="s">
        <v>105</v>
      </c>
      <c r="D98" s="15" t="s">
        <v>29</v>
      </c>
      <c r="E98" s="15">
        <v>21.5</v>
      </c>
      <c r="F98" s="14">
        <f>+I98+L98+Q98</f>
        <v>0</v>
      </c>
      <c r="G98" s="15"/>
      <c r="H98" s="15"/>
      <c r="I98" s="14"/>
      <c r="J98" s="15"/>
      <c r="K98" s="15"/>
      <c r="L98" s="14"/>
      <c r="M98" s="15" t="s">
        <v>170</v>
      </c>
      <c r="N98" s="15" t="s">
        <v>28</v>
      </c>
      <c r="O98" s="15">
        <v>0.03</v>
      </c>
      <c r="P98" s="14"/>
      <c r="Q98" s="14">
        <f t="shared" si="8"/>
        <v>0</v>
      </c>
      <c r="R98" s="15">
        <f t="shared" si="9"/>
        <v>0</v>
      </c>
    </row>
    <row r="99" spans="1:18" ht="18.600000000000001" customHeight="1">
      <c r="A99" s="47">
        <v>21</v>
      </c>
      <c r="B99" s="47" t="s">
        <v>158</v>
      </c>
      <c r="C99" s="47" t="s">
        <v>106</v>
      </c>
      <c r="D99" s="47" t="s">
        <v>29</v>
      </c>
      <c r="E99" s="47">
        <v>10</v>
      </c>
      <c r="F99" s="49">
        <f>+I99+L100+Q100+Q99</f>
        <v>0</v>
      </c>
      <c r="G99" s="47"/>
      <c r="H99" s="15"/>
      <c r="I99" s="49"/>
      <c r="J99" s="47"/>
      <c r="K99" s="15"/>
      <c r="L99" s="49"/>
      <c r="M99" s="15" t="s">
        <v>163</v>
      </c>
      <c r="N99" s="15" t="s">
        <v>28</v>
      </c>
      <c r="O99" s="15">
        <v>0.22</v>
      </c>
      <c r="P99" s="14"/>
      <c r="Q99" s="14">
        <f t="shared" si="8"/>
        <v>0</v>
      </c>
      <c r="R99" s="47">
        <f>+E99*F99</f>
        <v>0</v>
      </c>
    </row>
    <row r="100" spans="1:18" ht="39" customHeight="1">
      <c r="A100" s="48"/>
      <c r="B100" s="48"/>
      <c r="C100" s="48"/>
      <c r="D100" s="48"/>
      <c r="E100" s="48"/>
      <c r="F100" s="50"/>
      <c r="G100" s="48"/>
      <c r="H100" s="15"/>
      <c r="I100" s="50"/>
      <c r="J100" s="48"/>
      <c r="K100" s="15"/>
      <c r="L100" s="50"/>
      <c r="M100" s="15" t="s">
        <v>170</v>
      </c>
      <c r="N100" s="15" t="s">
        <v>28</v>
      </c>
      <c r="O100" s="15">
        <v>0.03</v>
      </c>
      <c r="P100" s="14"/>
      <c r="Q100" s="14">
        <f>+O100*P100*1.05*1.02*1.0761</f>
        <v>0</v>
      </c>
      <c r="R100" s="48"/>
    </row>
    <row r="101" spans="1:18" ht="45">
      <c r="A101" s="15">
        <v>22</v>
      </c>
      <c r="B101" s="15" t="s">
        <v>131</v>
      </c>
      <c r="C101" s="15" t="s">
        <v>130</v>
      </c>
      <c r="D101" s="15" t="s">
        <v>29</v>
      </c>
      <c r="E101" s="15">
        <v>148.69999999999999</v>
      </c>
      <c r="F101" s="14">
        <f>+I101+L101+Q101</f>
        <v>0</v>
      </c>
      <c r="G101" s="15"/>
      <c r="H101" s="15"/>
      <c r="I101" s="14"/>
      <c r="J101" s="15"/>
      <c r="K101" s="15"/>
      <c r="L101" s="14"/>
      <c r="M101" s="15" t="s">
        <v>170</v>
      </c>
      <c r="N101" s="15" t="s">
        <v>28</v>
      </c>
      <c r="O101" s="15">
        <v>0.03</v>
      </c>
      <c r="P101" s="14"/>
      <c r="Q101" s="14">
        <f t="shared" si="8"/>
        <v>0</v>
      </c>
      <c r="R101" s="15">
        <f t="shared" si="9"/>
        <v>0</v>
      </c>
    </row>
    <row r="102" spans="1:18" ht="45">
      <c r="A102" s="15">
        <v>23</v>
      </c>
      <c r="B102" s="15" t="s">
        <v>134</v>
      </c>
      <c r="C102" s="15" t="s">
        <v>135</v>
      </c>
      <c r="D102" s="15" t="s">
        <v>29</v>
      </c>
      <c r="E102" s="15">
        <v>40</v>
      </c>
      <c r="F102" s="14">
        <f>+I102+L102+Q102</f>
        <v>0</v>
      </c>
      <c r="G102" s="15"/>
      <c r="H102" s="15"/>
      <c r="I102" s="14"/>
      <c r="J102" s="15"/>
      <c r="K102" s="15"/>
      <c r="L102" s="14"/>
      <c r="M102" s="15" t="s">
        <v>170</v>
      </c>
      <c r="N102" s="15" t="s">
        <v>28</v>
      </c>
      <c r="O102" s="15">
        <v>0.03</v>
      </c>
      <c r="P102" s="14"/>
      <c r="Q102" s="14">
        <f>+O102*P102*1.05*1.02*1.0761</f>
        <v>0</v>
      </c>
      <c r="R102" s="15">
        <f t="shared" si="9"/>
        <v>0</v>
      </c>
    </row>
    <row r="103" spans="1:18" ht="15">
      <c r="A103" s="43">
        <v>24</v>
      </c>
      <c r="B103" s="44" t="s">
        <v>133</v>
      </c>
      <c r="C103" s="44" t="s">
        <v>100</v>
      </c>
      <c r="D103" s="43" t="s">
        <v>29</v>
      </c>
      <c r="E103" s="43">
        <v>183.8</v>
      </c>
      <c r="F103" s="46">
        <f>+I103+L103+Q103+Q104</f>
        <v>0</v>
      </c>
      <c r="G103" s="44"/>
      <c r="H103" s="44"/>
      <c r="I103" s="43"/>
      <c r="J103" s="43"/>
      <c r="K103" s="43"/>
      <c r="L103" s="43"/>
      <c r="M103" s="15" t="s">
        <v>119</v>
      </c>
      <c r="N103" s="15" t="s">
        <v>29</v>
      </c>
      <c r="O103" s="15">
        <v>0.22</v>
      </c>
      <c r="P103" s="14"/>
      <c r="Q103" s="14">
        <f t="shared" si="8"/>
        <v>0</v>
      </c>
      <c r="R103" s="43">
        <f t="shared" si="9"/>
        <v>0</v>
      </c>
    </row>
    <row r="104" spans="1:18" ht="30">
      <c r="A104" s="43"/>
      <c r="B104" s="44"/>
      <c r="C104" s="44"/>
      <c r="D104" s="43"/>
      <c r="E104" s="43"/>
      <c r="F104" s="43"/>
      <c r="G104" s="44"/>
      <c r="H104" s="44"/>
      <c r="I104" s="43"/>
      <c r="J104" s="43"/>
      <c r="K104" s="43"/>
      <c r="L104" s="43"/>
      <c r="M104" s="15" t="s">
        <v>170</v>
      </c>
      <c r="N104" s="15" t="s">
        <v>28</v>
      </c>
      <c r="O104" s="15">
        <v>0.03</v>
      </c>
      <c r="P104" s="14"/>
      <c r="Q104" s="14">
        <f t="shared" si="8"/>
        <v>0</v>
      </c>
      <c r="R104" s="43"/>
    </row>
    <row r="105" spans="1:18" ht="45">
      <c r="A105" s="15">
        <v>25</v>
      </c>
      <c r="B105" s="15" t="s">
        <v>132</v>
      </c>
      <c r="C105" s="15" t="s">
        <v>149</v>
      </c>
      <c r="D105" s="15" t="s">
        <v>29</v>
      </c>
      <c r="E105" s="15">
        <v>15.1</v>
      </c>
      <c r="F105" s="14">
        <f>+I105+L105+Q105</f>
        <v>0</v>
      </c>
      <c r="G105" s="15"/>
      <c r="H105" s="15"/>
      <c r="I105" s="14"/>
      <c r="J105" s="15"/>
      <c r="K105" s="15"/>
      <c r="L105" s="14"/>
      <c r="M105" s="14"/>
      <c r="N105" s="14"/>
      <c r="O105" s="14"/>
      <c r="P105" s="14"/>
      <c r="Q105" s="14"/>
      <c r="R105" s="15">
        <f>+E105*F105</f>
        <v>0</v>
      </c>
    </row>
    <row r="106" spans="1:18" ht="15">
      <c r="A106" s="43">
        <v>26</v>
      </c>
      <c r="B106" s="44" t="s">
        <v>129</v>
      </c>
      <c r="C106" s="44" t="s">
        <v>150</v>
      </c>
      <c r="D106" s="43" t="s">
        <v>29</v>
      </c>
      <c r="E106" s="43">
        <v>15.75</v>
      </c>
      <c r="F106" s="46">
        <f>+I106+L106+Q106+Q107</f>
        <v>0</v>
      </c>
      <c r="G106" s="44"/>
      <c r="H106" s="44"/>
      <c r="I106" s="43"/>
      <c r="J106" s="43"/>
      <c r="K106" s="43"/>
      <c r="L106" s="43"/>
      <c r="M106" s="15" t="s">
        <v>119</v>
      </c>
      <c r="N106" s="15" t="s">
        <v>28</v>
      </c>
      <c r="O106" s="15">
        <v>0.44</v>
      </c>
      <c r="P106" s="14"/>
      <c r="Q106" s="14">
        <f t="shared" si="8"/>
        <v>0</v>
      </c>
      <c r="R106" s="43">
        <f>+E106*F106</f>
        <v>0</v>
      </c>
    </row>
    <row r="107" spans="1:18" ht="51.6" customHeight="1">
      <c r="A107" s="43"/>
      <c r="B107" s="44"/>
      <c r="C107" s="44"/>
      <c r="D107" s="43"/>
      <c r="E107" s="43"/>
      <c r="F107" s="43"/>
      <c r="G107" s="44"/>
      <c r="H107" s="44"/>
      <c r="I107" s="43"/>
      <c r="J107" s="43"/>
      <c r="K107" s="43"/>
      <c r="L107" s="43"/>
      <c r="M107" s="15" t="s">
        <v>170</v>
      </c>
      <c r="N107" s="15" t="s">
        <v>28</v>
      </c>
      <c r="O107" s="15">
        <v>0.03</v>
      </c>
      <c r="P107" s="14"/>
      <c r="Q107" s="14">
        <f t="shared" si="8"/>
        <v>0</v>
      </c>
      <c r="R107" s="43"/>
    </row>
    <row r="108" spans="1:18" ht="88.15" customHeight="1">
      <c r="A108" s="15">
        <v>27</v>
      </c>
      <c r="B108" s="15" t="s">
        <v>132</v>
      </c>
      <c r="C108" s="15" t="s">
        <v>151</v>
      </c>
      <c r="D108" s="15" t="s">
        <v>29</v>
      </c>
      <c r="E108" s="15">
        <v>3.61</v>
      </c>
      <c r="F108" s="14">
        <f>+I108+L108+Q108</f>
        <v>0</v>
      </c>
      <c r="G108" s="15"/>
      <c r="H108" s="15"/>
      <c r="I108" s="14"/>
      <c r="J108" s="15"/>
      <c r="K108" s="15"/>
      <c r="L108" s="14"/>
      <c r="M108" s="14"/>
      <c r="N108" s="14"/>
      <c r="O108" s="14"/>
      <c r="P108" s="14"/>
      <c r="Q108" s="14">
        <f t="shared" si="8"/>
        <v>0</v>
      </c>
      <c r="R108" s="15">
        <f>+E108*F108</f>
        <v>0</v>
      </c>
    </row>
    <row r="109" spans="1:18" ht="15">
      <c r="A109" s="43">
        <v>28</v>
      </c>
      <c r="B109" s="44" t="s">
        <v>129</v>
      </c>
      <c r="C109" s="44" t="s">
        <v>152</v>
      </c>
      <c r="D109" s="43" t="s">
        <v>29</v>
      </c>
      <c r="E109" s="43">
        <v>5.75</v>
      </c>
      <c r="F109" s="46">
        <f>+I109+L109+Q109+Q110</f>
        <v>0</v>
      </c>
      <c r="G109" s="44"/>
      <c r="H109" s="44"/>
      <c r="I109" s="43"/>
      <c r="J109" s="43"/>
      <c r="K109" s="43"/>
      <c r="L109" s="43"/>
      <c r="M109" s="15" t="s">
        <v>119</v>
      </c>
      <c r="N109" s="15" t="s">
        <v>28</v>
      </c>
      <c r="O109" s="15">
        <v>0.44</v>
      </c>
      <c r="P109" s="14"/>
      <c r="Q109" s="14">
        <f t="shared" si="8"/>
        <v>0</v>
      </c>
      <c r="R109" s="43">
        <f>+E109*F109</f>
        <v>0</v>
      </c>
    </row>
    <row r="110" spans="1:18" ht="70.900000000000006" customHeight="1">
      <c r="A110" s="43"/>
      <c r="B110" s="44"/>
      <c r="C110" s="44"/>
      <c r="D110" s="43"/>
      <c r="E110" s="43"/>
      <c r="F110" s="43"/>
      <c r="G110" s="44"/>
      <c r="H110" s="44"/>
      <c r="I110" s="43"/>
      <c r="J110" s="43"/>
      <c r="K110" s="43"/>
      <c r="L110" s="43"/>
      <c r="M110" s="15" t="s">
        <v>170</v>
      </c>
      <c r="N110" s="15" t="s">
        <v>28</v>
      </c>
      <c r="O110" s="15">
        <v>0.03</v>
      </c>
      <c r="P110" s="14"/>
      <c r="Q110" s="14">
        <f t="shared" si="8"/>
        <v>0</v>
      </c>
      <c r="R110" s="43"/>
    </row>
    <row r="111" spans="1:18" ht="34.9" customHeight="1">
      <c r="A111" s="15">
        <v>29</v>
      </c>
      <c r="B111" s="19" t="s">
        <v>39</v>
      </c>
      <c r="C111" s="19" t="s">
        <v>32</v>
      </c>
      <c r="D111" s="19" t="s">
        <v>33</v>
      </c>
      <c r="E111" s="19">
        <v>1</v>
      </c>
      <c r="F111" s="14">
        <f>+I111+L111+Q111</f>
        <v>0</v>
      </c>
      <c r="G111" s="20"/>
      <c r="H111" s="15"/>
      <c r="I111" s="14"/>
      <c r="J111" s="20"/>
      <c r="K111" s="15"/>
      <c r="L111" s="14"/>
      <c r="M111" s="18" t="s">
        <v>40</v>
      </c>
      <c r="N111" s="18" t="s">
        <v>33</v>
      </c>
      <c r="O111" s="18">
        <v>1</v>
      </c>
      <c r="P111" s="18"/>
      <c r="Q111" s="14">
        <f t="shared" si="8"/>
        <v>0</v>
      </c>
      <c r="R111" s="15">
        <f>+E111*F111</f>
        <v>0</v>
      </c>
    </row>
    <row r="112" spans="1:18" ht="15">
      <c r="A112" s="15">
        <v>30</v>
      </c>
      <c r="B112" s="19" t="s">
        <v>41</v>
      </c>
      <c r="C112" s="19" t="s">
        <v>34</v>
      </c>
      <c r="D112" s="19" t="s">
        <v>28</v>
      </c>
      <c r="E112" s="19">
        <v>685</v>
      </c>
      <c r="F112" s="14">
        <f>+I112+L112+Q112</f>
        <v>0</v>
      </c>
      <c r="G112" s="14"/>
      <c r="H112" s="14"/>
      <c r="I112" s="14"/>
      <c r="J112" s="14"/>
      <c r="K112" s="14"/>
      <c r="L112" s="16"/>
      <c r="M112" s="14"/>
      <c r="N112" s="14"/>
      <c r="O112" s="14"/>
      <c r="P112" s="14"/>
      <c r="Q112" s="14">
        <f t="shared" si="8"/>
        <v>0</v>
      </c>
      <c r="R112" s="15">
        <f>+E112*F112</f>
        <v>0</v>
      </c>
    </row>
    <row r="113" spans="1:18" ht="15">
      <c r="A113" s="43">
        <v>31</v>
      </c>
      <c r="B113" s="44" t="s">
        <v>50</v>
      </c>
      <c r="C113" s="44" t="s">
        <v>101</v>
      </c>
      <c r="D113" s="43" t="s">
        <v>29</v>
      </c>
      <c r="E113" s="43">
        <v>68.150000000000006</v>
      </c>
      <c r="F113" s="46">
        <f>+I113+L113+Q113+Q114</f>
        <v>0</v>
      </c>
      <c r="G113" s="44"/>
      <c r="H113" s="44"/>
      <c r="I113" s="43"/>
      <c r="J113" s="43"/>
      <c r="K113" s="43"/>
      <c r="L113" s="43"/>
      <c r="M113" s="15" t="s">
        <v>102</v>
      </c>
      <c r="N113" s="15" t="s">
        <v>29</v>
      </c>
      <c r="O113" s="15">
        <v>1.02</v>
      </c>
      <c r="P113" s="15"/>
      <c r="Q113" s="14">
        <f t="shared" si="8"/>
        <v>0</v>
      </c>
      <c r="R113" s="43">
        <f t="shared" ref="R113:R121" si="10">+E113*F113</f>
        <v>0</v>
      </c>
    </row>
    <row r="114" spans="1:18" ht="34.9" customHeight="1">
      <c r="A114" s="43"/>
      <c r="B114" s="44"/>
      <c r="C114" s="44"/>
      <c r="D114" s="43"/>
      <c r="E114" s="43"/>
      <c r="F114" s="43"/>
      <c r="G114" s="44"/>
      <c r="H114" s="44"/>
      <c r="I114" s="43"/>
      <c r="J114" s="43"/>
      <c r="K114" s="43"/>
      <c r="L114" s="43"/>
      <c r="M114" s="15" t="s">
        <v>170</v>
      </c>
      <c r="N114" s="15" t="s">
        <v>28</v>
      </c>
      <c r="O114" s="15">
        <v>3.5999999999999997E-2</v>
      </c>
      <c r="P114" s="15"/>
      <c r="Q114" s="14">
        <f t="shared" si="8"/>
        <v>0</v>
      </c>
      <c r="R114" s="43"/>
    </row>
    <row r="115" spans="1:18" ht="15">
      <c r="A115" s="43">
        <v>32</v>
      </c>
      <c r="B115" s="44" t="s">
        <v>166</v>
      </c>
      <c r="C115" s="44" t="s">
        <v>103</v>
      </c>
      <c r="D115" s="43" t="s">
        <v>29</v>
      </c>
      <c r="E115" s="43">
        <f>0.5*53</f>
        <v>26.5</v>
      </c>
      <c r="F115" s="46">
        <f>+I115+L115+Q115+Q116</f>
        <v>0</v>
      </c>
      <c r="G115" s="44"/>
      <c r="H115" s="44"/>
      <c r="I115" s="43"/>
      <c r="J115" s="43"/>
      <c r="K115" s="43"/>
      <c r="L115" s="43"/>
      <c r="M115" s="15" t="s">
        <v>90</v>
      </c>
      <c r="N115" s="15" t="s">
        <v>30</v>
      </c>
      <c r="O115" s="15">
        <v>1.02</v>
      </c>
      <c r="P115" s="15"/>
      <c r="Q115" s="14">
        <f t="shared" si="8"/>
        <v>0</v>
      </c>
      <c r="R115" s="43">
        <f t="shared" si="10"/>
        <v>0</v>
      </c>
    </row>
    <row r="116" spans="1:18" ht="34.9" customHeight="1">
      <c r="A116" s="43"/>
      <c r="B116" s="44"/>
      <c r="C116" s="44"/>
      <c r="D116" s="43"/>
      <c r="E116" s="43"/>
      <c r="F116" s="43"/>
      <c r="G116" s="44"/>
      <c r="H116" s="44"/>
      <c r="I116" s="43"/>
      <c r="J116" s="43"/>
      <c r="K116" s="43"/>
      <c r="L116" s="43"/>
      <c r="M116" s="15" t="s">
        <v>170</v>
      </c>
      <c r="N116" s="15" t="s">
        <v>28</v>
      </c>
      <c r="O116" s="15">
        <v>3.5999999999999997E-2</v>
      </c>
      <c r="P116" s="15"/>
      <c r="Q116" s="14">
        <f t="shared" si="8"/>
        <v>0</v>
      </c>
      <c r="R116" s="43"/>
    </row>
    <row r="117" spans="1:18" ht="30">
      <c r="A117" s="18">
        <v>33</v>
      </c>
      <c r="B117" s="15" t="s">
        <v>38</v>
      </c>
      <c r="C117" s="15" t="s">
        <v>186</v>
      </c>
      <c r="D117" s="18" t="s">
        <v>30</v>
      </c>
      <c r="E117" s="18">
        <v>47</v>
      </c>
      <c r="F117" s="16">
        <f>+I117+L117+Q117</f>
        <v>0</v>
      </c>
      <c r="G117" s="15"/>
      <c r="H117" s="15"/>
      <c r="I117" s="18"/>
      <c r="J117" s="18"/>
      <c r="K117" s="18"/>
      <c r="L117" s="18"/>
      <c r="M117" s="15" t="s">
        <v>113</v>
      </c>
      <c r="N117" s="15" t="s">
        <v>30</v>
      </c>
      <c r="O117" s="15">
        <v>1.02</v>
      </c>
      <c r="P117" s="15"/>
      <c r="Q117" s="14">
        <f t="shared" si="8"/>
        <v>0</v>
      </c>
      <c r="R117" s="18">
        <f t="shared" si="10"/>
        <v>0</v>
      </c>
    </row>
    <row r="118" spans="1:18" ht="34.9" customHeight="1">
      <c r="A118" s="18">
        <v>34</v>
      </c>
      <c r="B118" s="15" t="s">
        <v>81</v>
      </c>
      <c r="C118" s="15" t="s">
        <v>108</v>
      </c>
      <c r="D118" s="15" t="s">
        <v>28</v>
      </c>
      <c r="E118" s="15">
        <v>6.6</v>
      </c>
      <c r="F118" s="14">
        <f>+I118+L118+Q118</f>
        <v>0</v>
      </c>
      <c r="G118" s="15"/>
      <c r="H118" s="15"/>
      <c r="I118" s="15"/>
      <c r="J118" s="15"/>
      <c r="K118" s="15"/>
      <c r="L118" s="15"/>
      <c r="M118" s="15" t="s">
        <v>82</v>
      </c>
      <c r="N118" s="15" t="s">
        <v>28</v>
      </c>
      <c r="O118" s="15">
        <v>1.24</v>
      </c>
      <c r="P118" s="14"/>
      <c r="Q118" s="14">
        <f t="shared" si="8"/>
        <v>0</v>
      </c>
      <c r="R118" s="15">
        <f>+E118*F118</f>
        <v>0</v>
      </c>
    </row>
    <row r="119" spans="1:18" ht="34.9" customHeight="1">
      <c r="A119" s="18">
        <v>35</v>
      </c>
      <c r="B119" s="15" t="s">
        <v>109</v>
      </c>
      <c r="C119" s="15" t="s">
        <v>185</v>
      </c>
      <c r="D119" s="15" t="s">
        <v>28</v>
      </c>
      <c r="E119" s="15">
        <v>73</v>
      </c>
      <c r="F119" s="14">
        <f>+I119+L119+Q119</f>
        <v>0</v>
      </c>
      <c r="G119" s="15"/>
      <c r="H119" s="15"/>
      <c r="I119" s="15"/>
      <c r="J119" s="15"/>
      <c r="K119" s="15"/>
      <c r="L119" s="15"/>
      <c r="M119" s="15" t="s">
        <v>107</v>
      </c>
      <c r="N119" s="15" t="s">
        <v>28</v>
      </c>
      <c r="O119" s="15">
        <v>1.1000000000000001</v>
      </c>
      <c r="P119" s="14"/>
      <c r="Q119" s="14">
        <f>+O119*P119*1.05*1.02*1.0761</f>
        <v>0</v>
      </c>
      <c r="R119" s="15">
        <f>+E119*F119</f>
        <v>0</v>
      </c>
    </row>
    <row r="120" spans="1:18" ht="34.9" customHeight="1">
      <c r="A120" s="15">
        <v>36</v>
      </c>
      <c r="B120" s="15" t="s">
        <v>111</v>
      </c>
      <c r="C120" s="15" t="s">
        <v>110</v>
      </c>
      <c r="D120" s="15" t="s">
        <v>29</v>
      </c>
      <c r="E120" s="15">
        <v>80</v>
      </c>
      <c r="F120" s="14">
        <f>+I120+L120+Q120</f>
        <v>0</v>
      </c>
      <c r="G120" s="15"/>
      <c r="H120" s="15"/>
      <c r="I120" s="15"/>
      <c r="J120" s="15"/>
      <c r="K120" s="15"/>
      <c r="L120" s="15"/>
      <c r="M120" s="15" t="s">
        <v>112</v>
      </c>
      <c r="N120" s="15" t="s">
        <v>29</v>
      </c>
      <c r="O120" s="15">
        <v>1.1200000000000001</v>
      </c>
      <c r="P120" s="14"/>
      <c r="Q120" s="14">
        <f>+O120*P120*1.05*1.02*1.0761</f>
        <v>0</v>
      </c>
      <c r="R120" s="15">
        <f>+E120*F120</f>
        <v>0</v>
      </c>
    </row>
    <row r="121" spans="1:18" ht="30">
      <c r="A121" s="43">
        <v>37</v>
      </c>
      <c r="B121" s="44" t="s">
        <v>165</v>
      </c>
      <c r="C121" s="44" t="s">
        <v>104</v>
      </c>
      <c r="D121" s="43" t="s">
        <v>29</v>
      </c>
      <c r="E121" s="43">
        <v>722</v>
      </c>
      <c r="F121" s="46">
        <f>+I121+L121+Q121+Q122</f>
        <v>0</v>
      </c>
      <c r="G121" s="44"/>
      <c r="H121" s="44"/>
      <c r="I121" s="43"/>
      <c r="J121" s="43"/>
      <c r="K121" s="43"/>
      <c r="L121" s="43"/>
      <c r="M121" s="15" t="s">
        <v>145</v>
      </c>
      <c r="N121" s="15" t="s">
        <v>29</v>
      </c>
      <c r="O121" s="15">
        <v>1.1000000000000001</v>
      </c>
      <c r="P121" s="14"/>
      <c r="Q121" s="14">
        <f t="shared" si="8"/>
        <v>0</v>
      </c>
      <c r="R121" s="43">
        <f t="shared" si="10"/>
        <v>0</v>
      </c>
    </row>
    <row r="122" spans="1:18" ht="34.9" customHeight="1">
      <c r="A122" s="43"/>
      <c r="B122" s="44"/>
      <c r="C122" s="44"/>
      <c r="D122" s="43"/>
      <c r="E122" s="43"/>
      <c r="F122" s="43"/>
      <c r="G122" s="44"/>
      <c r="H122" s="44"/>
      <c r="I122" s="43"/>
      <c r="J122" s="43"/>
      <c r="K122" s="43"/>
      <c r="L122" s="43"/>
      <c r="M122" s="15" t="s">
        <v>170</v>
      </c>
      <c r="N122" s="15" t="s">
        <v>28</v>
      </c>
      <c r="O122" s="15">
        <v>3.5999999999999997E-2</v>
      </c>
      <c r="P122" s="14"/>
      <c r="Q122" s="14">
        <f t="shared" si="8"/>
        <v>0</v>
      </c>
      <c r="R122" s="43"/>
    </row>
    <row r="123" spans="1:18" ht="31.15" customHeight="1">
      <c r="A123" s="15">
        <v>38</v>
      </c>
      <c r="B123" s="15" t="s">
        <v>43</v>
      </c>
      <c r="C123" s="15" t="s">
        <v>42</v>
      </c>
      <c r="D123" s="15" t="s">
        <v>29</v>
      </c>
      <c r="E123" s="15">
        <v>722</v>
      </c>
      <c r="F123" s="14">
        <f>+I123+L123+Q123</f>
        <v>0</v>
      </c>
      <c r="G123" s="15"/>
      <c r="H123" s="15"/>
      <c r="I123" s="14"/>
      <c r="J123" s="15"/>
      <c r="K123" s="15"/>
      <c r="L123" s="14"/>
      <c r="M123" s="18" t="s">
        <v>44</v>
      </c>
      <c r="N123" s="18" t="s">
        <v>29</v>
      </c>
      <c r="O123" s="18">
        <v>1.01</v>
      </c>
      <c r="P123" s="16"/>
      <c r="Q123" s="14">
        <f t="shared" si="8"/>
        <v>0</v>
      </c>
      <c r="R123" s="15">
        <f>+E123*F123</f>
        <v>0</v>
      </c>
    </row>
    <row r="124" spans="1:18" ht="30">
      <c r="A124" s="43">
        <v>39</v>
      </c>
      <c r="B124" s="44" t="s">
        <v>164</v>
      </c>
      <c r="C124" s="44" t="s">
        <v>144</v>
      </c>
      <c r="D124" s="43" t="s">
        <v>29</v>
      </c>
      <c r="E124" s="43">
        <v>338.3</v>
      </c>
      <c r="F124" s="46">
        <f>+I124+L124+Q124+Q125</f>
        <v>0</v>
      </c>
      <c r="G124" s="44"/>
      <c r="H124" s="44"/>
      <c r="I124" s="43"/>
      <c r="J124" s="43"/>
      <c r="K124" s="43"/>
      <c r="L124" s="43"/>
      <c r="M124" s="15" t="s">
        <v>145</v>
      </c>
      <c r="N124" s="15" t="s">
        <v>29</v>
      </c>
      <c r="O124" s="15">
        <v>1.1000000000000001</v>
      </c>
      <c r="P124" s="14"/>
      <c r="Q124" s="14">
        <f t="shared" si="8"/>
        <v>0</v>
      </c>
      <c r="R124" s="43">
        <f>+E124*F124</f>
        <v>0</v>
      </c>
    </row>
    <row r="125" spans="1:18" ht="61.9" customHeight="1">
      <c r="A125" s="43"/>
      <c r="B125" s="44"/>
      <c r="C125" s="44"/>
      <c r="D125" s="43"/>
      <c r="E125" s="43"/>
      <c r="F125" s="43"/>
      <c r="G125" s="44"/>
      <c r="H125" s="44"/>
      <c r="I125" s="43"/>
      <c r="J125" s="43"/>
      <c r="K125" s="43"/>
      <c r="L125" s="43"/>
      <c r="M125" s="15" t="s">
        <v>170</v>
      </c>
      <c r="N125" s="15" t="s">
        <v>28</v>
      </c>
      <c r="O125" s="15">
        <v>0.03</v>
      </c>
      <c r="P125" s="14"/>
      <c r="Q125" s="14">
        <f t="shared" si="8"/>
        <v>0</v>
      </c>
      <c r="R125" s="43"/>
    </row>
    <row r="126" spans="1:18" ht="15">
      <c r="A126" s="44">
        <v>40</v>
      </c>
      <c r="B126" s="44" t="s">
        <v>47</v>
      </c>
      <c r="C126" s="44" t="s">
        <v>92</v>
      </c>
      <c r="D126" s="44" t="s">
        <v>30</v>
      </c>
      <c r="E126" s="44">
        <v>361</v>
      </c>
      <c r="F126" s="46">
        <f>+I126+L126+Q126+Q127</f>
        <v>0</v>
      </c>
      <c r="G126" s="44"/>
      <c r="H126" s="44"/>
      <c r="I126" s="44"/>
      <c r="J126" s="44"/>
      <c r="K126" s="44"/>
      <c r="L126" s="44"/>
      <c r="M126" s="15" t="s">
        <v>48</v>
      </c>
      <c r="N126" s="15" t="s">
        <v>30</v>
      </c>
      <c r="O126" s="15">
        <v>1</v>
      </c>
      <c r="P126" s="15"/>
      <c r="Q126" s="14">
        <f t="shared" si="8"/>
        <v>0</v>
      </c>
      <c r="R126" s="43">
        <f>+E126*F126</f>
        <v>0</v>
      </c>
    </row>
    <row r="127" spans="1:18" ht="30">
      <c r="A127" s="44"/>
      <c r="B127" s="44"/>
      <c r="C127" s="44"/>
      <c r="D127" s="44"/>
      <c r="E127" s="44"/>
      <c r="F127" s="43"/>
      <c r="G127" s="44"/>
      <c r="H127" s="44"/>
      <c r="I127" s="44"/>
      <c r="J127" s="44"/>
      <c r="K127" s="44"/>
      <c r="L127" s="44"/>
      <c r="M127" s="15" t="s">
        <v>170</v>
      </c>
      <c r="N127" s="15" t="s">
        <v>28</v>
      </c>
      <c r="O127" s="15">
        <v>0.05</v>
      </c>
      <c r="P127" s="15"/>
      <c r="Q127" s="14">
        <f t="shared" si="8"/>
        <v>0</v>
      </c>
      <c r="R127" s="43"/>
    </row>
    <row r="128" spans="1:18" ht="15">
      <c r="A128" s="15">
        <v>41</v>
      </c>
      <c r="B128" s="19" t="s">
        <v>43</v>
      </c>
      <c r="C128" s="19" t="s">
        <v>35</v>
      </c>
      <c r="D128" s="19" t="s">
        <v>29</v>
      </c>
      <c r="E128" s="19">
        <v>9535</v>
      </c>
      <c r="F128" s="14">
        <f>+I128+L128+Q128</f>
        <v>0</v>
      </c>
      <c r="G128" s="20"/>
      <c r="H128" s="15"/>
      <c r="I128" s="15"/>
      <c r="J128" s="15"/>
      <c r="K128" s="15"/>
      <c r="L128" s="15"/>
      <c r="M128" s="15" t="s">
        <v>45</v>
      </c>
      <c r="N128" s="15" t="s">
        <v>46</v>
      </c>
      <c r="O128" s="15">
        <v>2.5000000000000001E-2</v>
      </c>
      <c r="P128" s="15"/>
      <c r="Q128" s="14">
        <f t="shared" si="8"/>
        <v>0</v>
      </c>
      <c r="R128" s="15">
        <f t="shared" ref="R128:R133" si="11">+E128*F128</f>
        <v>0</v>
      </c>
    </row>
    <row r="129" spans="1:18" ht="34.9" customHeight="1">
      <c r="A129" s="21">
        <v>42</v>
      </c>
      <c r="B129" s="22" t="s">
        <v>99</v>
      </c>
      <c r="C129" s="22" t="s">
        <v>143</v>
      </c>
      <c r="D129" s="21" t="s">
        <v>88</v>
      </c>
      <c r="E129" s="21">
        <f>550*1.9</f>
        <v>1045</v>
      </c>
      <c r="F129" s="21">
        <f>+I129+L129</f>
        <v>0</v>
      </c>
      <c r="G129" s="22"/>
      <c r="H129" s="22"/>
      <c r="I129" s="21"/>
      <c r="J129" s="21"/>
      <c r="K129" s="21"/>
      <c r="L129" s="21"/>
      <c r="M129" s="22"/>
      <c r="N129" s="22"/>
      <c r="O129" s="22"/>
      <c r="P129" s="22"/>
      <c r="Q129" s="14">
        <f t="shared" si="8"/>
        <v>0</v>
      </c>
      <c r="R129" s="21">
        <f t="shared" si="11"/>
        <v>0</v>
      </c>
    </row>
    <row r="130" spans="1:18" ht="34.9" customHeight="1">
      <c r="A130" s="21">
        <v>43</v>
      </c>
      <c r="B130" s="22" t="s">
        <v>38</v>
      </c>
      <c r="C130" s="22" t="s">
        <v>140</v>
      </c>
      <c r="D130" s="21" t="s">
        <v>29</v>
      </c>
      <c r="E130" s="21">
        <v>229.5</v>
      </c>
      <c r="F130" s="23">
        <f>+I130+Q130</f>
        <v>0</v>
      </c>
      <c r="G130" s="22"/>
      <c r="H130" s="22"/>
      <c r="I130" s="21"/>
      <c r="J130" s="21"/>
      <c r="K130" s="21"/>
      <c r="L130" s="21"/>
      <c r="M130" s="22" t="s">
        <v>141</v>
      </c>
      <c r="N130" s="22" t="s">
        <v>142</v>
      </c>
      <c r="O130" s="22">
        <v>3.5999999999999997E-2</v>
      </c>
      <c r="P130" s="22"/>
      <c r="Q130" s="14">
        <f t="shared" si="8"/>
        <v>0</v>
      </c>
      <c r="R130" s="21">
        <f t="shared" si="11"/>
        <v>0</v>
      </c>
    </row>
    <row r="131" spans="1:18" ht="34.9" customHeight="1">
      <c r="A131" s="21">
        <v>44</v>
      </c>
      <c r="B131" s="22" t="s">
        <v>137</v>
      </c>
      <c r="C131" s="22" t="s">
        <v>136</v>
      </c>
      <c r="D131" s="21" t="s">
        <v>28</v>
      </c>
      <c r="E131" s="21">
        <v>82.5</v>
      </c>
      <c r="F131" s="21">
        <f>+I131+L131</f>
        <v>0</v>
      </c>
      <c r="G131" s="22"/>
      <c r="H131" s="22"/>
      <c r="I131" s="21"/>
      <c r="J131" s="21"/>
      <c r="K131" s="21"/>
      <c r="L131" s="21"/>
      <c r="M131" s="22"/>
      <c r="N131" s="22"/>
      <c r="O131" s="22"/>
      <c r="P131" s="22"/>
      <c r="Q131" s="14">
        <f t="shared" si="8"/>
        <v>0</v>
      </c>
      <c r="R131" s="21">
        <f t="shared" si="11"/>
        <v>0</v>
      </c>
    </row>
    <row r="132" spans="1:18" s="42" customFormat="1" ht="73.150000000000006" customHeight="1">
      <c r="A132" s="37">
        <v>45</v>
      </c>
      <c r="B132" s="38" t="s">
        <v>189</v>
      </c>
      <c r="C132" s="38" t="s">
        <v>190</v>
      </c>
      <c r="D132" s="37" t="s">
        <v>33</v>
      </c>
      <c r="E132" s="37">
        <v>500</v>
      </c>
      <c r="F132" s="39">
        <f>+I132+L132+Q132</f>
        <v>0</v>
      </c>
      <c r="G132" s="38"/>
      <c r="H132" s="38"/>
      <c r="I132" s="37"/>
      <c r="J132" s="37"/>
      <c r="K132" s="37"/>
      <c r="L132" s="37"/>
      <c r="M132" s="40" t="s">
        <v>191</v>
      </c>
      <c r="N132" s="38" t="s">
        <v>33</v>
      </c>
      <c r="O132" s="38">
        <v>6.3E-2</v>
      </c>
      <c r="P132" s="38"/>
      <c r="Q132" s="41">
        <f t="shared" si="8"/>
        <v>0</v>
      </c>
      <c r="R132" s="37">
        <f t="shared" si="11"/>
        <v>0</v>
      </c>
    </row>
    <row r="133" spans="1:18" ht="54.6" customHeight="1">
      <c r="A133" s="21">
        <v>46</v>
      </c>
      <c r="B133" s="22" t="s">
        <v>174</v>
      </c>
      <c r="C133" s="22" t="s">
        <v>138</v>
      </c>
      <c r="D133" s="21" t="s">
        <v>139</v>
      </c>
      <c r="E133" s="21">
        <v>85</v>
      </c>
      <c r="F133" s="23">
        <f>+I133+L133+Q133</f>
        <v>0</v>
      </c>
      <c r="G133" s="22"/>
      <c r="H133" s="22"/>
      <c r="I133" s="21"/>
      <c r="J133" s="21"/>
      <c r="K133" s="21"/>
      <c r="L133" s="21"/>
      <c r="M133" s="15" t="s">
        <v>170</v>
      </c>
      <c r="N133" s="22" t="s">
        <v>28</v>
      </c>
      <c r="O133" s="22">
        <v>0.05</v>
      </c>
      <c r="P133" s="22"/>
      <c r="Q133" s="14">
        <f t="shared" si="8"/>
        <v>0</v>
      </c>
      <c r="R133" s="21">
        <f t="shared" si="11"/>
        <v>0</v>
      </c>
    </row>
    <row r="134" spans="1:18" ht="18">
      <c r="A134" s="24"/>
      <c r="B134" s="25"/>
      <c r="C134" s="26" t="s">
        <v>21</v>
      </c>
      <c r="D134" s="25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8">
        <f>SUM(R11:R133)</f>
        <v>0</v>
      </c>
    </row>
    <row r="135" spans="1:18" ht="18">
      <c r="A135" s="29"/>
      <c r="B135" s="13"/>
      <c r="C135" s="17" t="s">
        <v>22</v>
      </c>
      <c r="D135" s="13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30">
        <f>R134</f>
        <v>0</v>
      </c>
    </row>
    <row r="136" spans="1:18" ht="36">
      <c r="A136" s="29"/>
      <c r="B136" s="13"/>
      <c r="C136" s="17" t="s">
        <v>26</v>
      </c>
      <c r="D136" s="13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30">
        <f>R135*13.3/100</f>
        <v>0</v>
      </c>
    </row>
    <row r="137" spans="1:18" ht="18">
      <c r="A137" s="29"/>
      <c r="B137" s="13"/>
      <c r="C137" s="17" t="s">
        <v>21</v>
      </c>
      <c r="D137" s="13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30">
        <f>R135+R136</f>
        <v>0</v>
      </c>
    </row>
    <row r="138" spans="1:18" ht="18">
      <c r="A138" s="29"/>
      <c r="B138" s="13"/>
      <c r="C138" s="17" t="s">
        <v>27</v>
      </c>
      <c r="D138" s="13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30">
        <f>R137*11/100</f>
        <v>0</v>
      </c>
    </row>
    <row r="139" spans="1:18" ht="18">
      <c r="A139" s="29"/>
      <c r="B139" s="13"/>
      <c r="C139" s="17" t="s">
        <v>21</v>
      </c>
      <c r="D139" s="13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30">
        <f>R137+R138</f>
        <v>0</v>
      </c>
    </row>
    <row r="140" spans="1:18" ht="18">
      <c r="B140" s="4"/>
      <c r="Q140" s="35"/>
    </row>
    <row r="141" spans="1:18" ht="18">
      <c r="B141" s="4"/>
      <c r="E141" s="4"/>
      <c r="F141" s="1"/>
      <c r="G141" s="51"/>
      <c r="H141" s="51"/>
      <c r="J141" s="51"/>
      <c r="K141" s="51"/>
      <c r="L141" s="51"/>
      <c r="M141" s="36"/>
      <c r="N141" s="51"/>
      <c r="O141" s="51"/>
      <c r="P141" s="51"/>
      <c r="Q141" s="35"/>
    </row>
    <row r="142" spans="1:18" ht="18">
      <c r="B142" s="4"/>
      <c r="Q142" s="35"/>
    </row>
    <row r="143" spans="1:18">
      <c r="B143" s="4"/>
      <c r="P143" s="4"/>
    </row>
    <row r="144" spans="1:18">
      <c r="B144" s="4"/>
      <c r="P144" s="4"/>
    </row>
    <row r="145" spans="2:16">
      <c r="B145" s="4"/>
      <c r="P145" s="4"/>
    </row>
    <row r="146" spans="2:16">
      <c r="B146" s="4"/>
      <c r="P146" s="4"/>
    </row>
    <row r="147" spans="2:16">
      <c r="B147" s="4"/>
      <c r="P147" s="4"/>
    </row>
    <row r="148" spans="2:16">
      <c r="B148" s="4"/>
      <c r="P148" s="4"/>
    </row>
    <row r="149" spans="2:16">
      <c r="B149" s="4"/>
      <c r="L149" s="31" t="s">
        <v>25</v>
      </c>
      <c r="O149" s="4"/>
      <c r="P149" s="4"/>
    </row>
    <row r="150" spans="2:16">
      <c r="B150" s="4"/>
      <c r="O150" s="4"/>
      <c r="P150" s="4"/>
    </row>
    <row r="151" spans="2:16">
      <c r="B151" s="4"/>
      <c r="O151" s="4"/>
      <c r="P151" s="4"/>
    </row>
    <row r="152" spans="2:16">
      <c r="B152" s="4"/>
      <c r="O152" s="4"/>
      <c r="P152" s="4"/>
    </row>
    <row r="153" spans="2:16">
      <c r="B153" s="4"/>
      <c r="O153" s="4"/>
      <c r="P153" s="4"/>
    </row>
    <row r="154" spans="2:16">
      <c r="B154" s="4"/>
      <c r="O154" s="4"/>
      <c r="P154" s="4"/>
    </row>
    <row r="155" spans="2:16">
      <c r="B155" s="4"/>
      <c r="O155" s="4"/>
      <c r="P155" s="4"/>
    </row>
    <row r="156" spans="2:16">
      <c r="B156" s="4"/>
      <c r="M156" s="4"/>
      <c r="N156" s="4"/>
      <c r="O156" s="4"/>
      <c r="P156" s="4"/>
    </row>
    <row r="157" spans="2:16">
      <c r="B157" s="4"/>
      <c r="M157" s="4"/>
      <c r="N157" s="4"/>
      <c r="O157" s="4"/>
      <c r="P157" s="4"/>
    </row>
    <row r="158" spans="2:16">
      <c r="B158" s="4"/>
      <c r="M158" s="4"/>
      <c r="N158" s="4"/>
      <c r="O158" s="4"/>
      <c r="P158" s="4"/>
    </row>
    <row r="159" spans="2:16">
      <c r="B159" s="4"/>
      <c r="M159" s="4"/>
      <c r="N159" s="4"/>
      <c r="O159" s="4"/>
      <c r="P159" s="4"/>
    </row>
    <row r="160" spans="2:16">
      <c r="B160" s="4"/>
      <c r="M160" s="4"/>
      <c r="N160" s="4"/>
      <c r="O160" s="4"/>
      <c r="P160" s="4"/>
    </row>
    <row r="161" spans="2:16">
      <c r="B161" s="4"/>
      <c r="M161" s="4"/>
      <c r="N161" s="4"/>
      <c r="O161" s="4"/>
      <c r="P161" s="4"/>
    </row>
    <row r="162" spans="2:16">
      <c r="B162" s="4"/>
      <c r="M162" s="4"/>
      <c r="N162" s="4"/>
      <c r="O162" s="4"/>
      <c r="P162" s="4"/>
    </row>
    <row r="163" spans="2:16">
      <c r="B163" s="4"/>
      <c r="M163" s="4"/>
      <c r="N163" s="4"/>
      <c r="O163" s="4"/>
      <c r="P163" s="4"/>
    </row>
    <row r="164" spans="2:16">
      <c r="B164" s="4"/>
      <c r="M164" s="4"/>
      <c r="N164" s="4"/>
      <c r="O164" s="4"/>
      <c r="P164" s="4"/>
    </row>
    <row r="165" spans="2:16">
      <c r="B165" s="4"/>
      <c r="M165" s="4"/>
      <c r="N165" s="4"/>
      <c r="O165" s="4"/>
      <c r="P165" s="4"/>
    </row>
    <row r="166" spans="2:16">
      <c r="B166" s="4"/>
      <c r="M166" s="4"/>
      <c r="N166" s="4"/>
      <c r="O166" s="4"/>
      <c r="P166" s="4"/>
    </row>
    <row r="167" spans="2:16">
      <c r="B167" s="4"/>
      <c r="M167" s="4"/>
      <c r="N167" s="4"/>
      <c r="O167" s="4"/>
      <c r="P167" s="4"/>
    </row>
    <row r="168" spans="2:16">
      <c r="B168" s="4"/>
      <c r="M168" s="4"/>
      <c r="N168" s="4"/>
      <c r="O168" s="4"/>
      <c r="P168" s="4"/>
    </row>
    <row r="169" spans="2:16">
      <c r="B169" s="4"/>
      <c r="M169" s="4"/>
      <c r="N169" s="4"/>
      <c r="O169" s="4"/>
      <c r="P169" s="4"/>
    </row>
    <row r="170" spans="2:16">
      <c r="B170" s="4"/>
      <c r="M170" s="4"/>
      <c r="N170" s="4"/>
      <c r="O170" s="4"/>
      <c r="P170" s="4"/>
    </row>
    <row r="171" spans="2:16">
      <c r="B171" s="4"/>
      <c r="M171" s="4"/>
      <c r="N171" s="4"/>
      <c r="O171" s="4"/>
      <c r="P171" s="4"/>
    </row>
    <row r="172" spans="2:16">
      <c r="B172" s="4"/>
      <c r="M172" s="4"/>
      <c r="N172" s="4"/>
      <c r="O172" s="4"/>
      <c r="P172" s="4"/>
    </row>
    <row r="173" spans="2:16">
      <c r="B173" s="4"/>
      <c r="M173" s="4"/>
      <c r="N173" s="4"/>
      <c r="O173" s="4"/>
      <c r="P173" s="4"/>
    </row>
    <row r="174" spans="2:16">
      <c r="B174" s="4"/>
      <c r="M174" s="4"/>
      <c r="N174" s="4"/>
      <c r="O174" s="4"/>
      <c r="P174" s="4"/>
    </row>
    <row r="175" spans="2:16">
      <c r="B175" s="4"/>
      <c r="M175" s="4"/>
      <c r="N175" s="4"/>
      <c r="O175" s="4"/>
      <c r="P175" s="4"/>
    </row>
    <row r="176" spans="2:16">
      <c r="B176" s="4"/>
      <c r="M176" s="4"/>
      <c r="N176" s="4"/>
      <c r="O176" s="4"/>
      <c r="P176" s="4"/>
    </row>
    <row r="177" spans="2:16">
      <c r="B177" s="4"/>
      <c r="M177" s="4"/>
      <c r="N177" s="4"/>
      <c r="O177" s="4"/>
      <c r="P177" s="4"/>
    </row>
    <row r="178" spans="2:16">
      <c r="B178" s="4"/>
      <c r="M178" s="4"/>
      <c r="N178" s="4"/>
      <c r="O178" s="4"/>
      <c r="P178" s="4"/>
    </row>
    <row r="179" spans="2:16">
      <c r="B179" s="4"/>
      <c r="M179" s="4"/>
      <c r="N179" s="4"/>
      <c r="O179" s="4"/>
      <c r="P179" s="4"/>
    </row>
  </sheetData>
  <mergeCells count="368">
    <mergeCell ref="C27:C29"/>
    <mergeCell ref="F79:F80"/>
    <mergeCell ref="A79:A80"/>
    <mergeCell ref="F82:F83"/>
    <mergeCell ref="F76:F77"/>
    <mergeCell ref="B72:B73"/>
    <mergeCell ref="C72:C73"/>
    <mergeCell ref="D72:D73"/>
    <mergeCell ref="E72:E73"/>
    <mergeCell ref="A72:A73"/>
    <mergeCell ref="F72:F73"/>
    <mergeCell ref="A74:A75"/>
    <mergeCell ref="B74:B75"/>
    <mergeCell ref="C74:C75"/>
    <mergeCell ref="D74:D75"/>
    <mergeCell ref="E74:E75"/>
    <mergeCell ref="F27:F29"/>
    <mergeCell ref="A99:A100"/>
    <mergeCell ref="A76:A77"/>
    <mergeCell ref="B76:B77"/>
    <mergeCell ref="C76:C77"/>
    <mergeCell ref="D76:D77"/>
    <mergeCell ref="E76:E77"/>
    <mergeCell ref="A82:A83"/>
    <mergeCell ref="B82:B83"/>
    <mergeCell ref="C82:C83"/>
    <mergeCell ref="D82:D83"/>
    <mergeCell ref="E82:E83"/>
    <mergeCell ref="A85:A86"/>
    <mergeCell ref="B85:B86"/>
    <mergeCell ref="C85:C86"/>
    <mergeCell ref="D85:D86"/>
    <mergeCell ref="E85:E86"/>
    <mergeCell ref="B99:B100"/>
    <mergeCell ref="C99:C100"/>
    <mergeCell ref="D99:D100"/>
    <mergeCell ref="B79:B80"/>
    <mergeCell ref="C79:C80"/>
    <mergeCell ref="D79:D80"/>
    <mergeCell ref="E79:E80"/>
    <mergeCell ref="A94:A96"/>
    <mergeCell ref="E1:M1"/>
    <mergeCell ref="E3:M3"/>
    <mergeCell ref="A2:R2"/>
    <mergeCell ref="B6:B9"/>
    <mergeCell ref="C6:C9"/>
    <mergeCell ref="D6:D9"/>
    <mergeCell ref="R6:R9"/>
    <mergeCell ref="A6:A9"/>
    <mergeCell ref="G8:I8"/>
    <mergeCell ref="E6:E9"/>
    <mergeCell ref="F6:F9"/>
    <mergeCell ref="G6:Q7"/>
    <mergeCell ref="J8:L8"/>
    <mergeCell ref="M8:Q8"/>
    <mergeCell ref="D4:E4"/>
    <mergeCell ref="D5:E5"/>
    <mergeCell ref="K41:K43"/>
    <mergeCell ref="L41:L43"/>
    <mergeCell ref="R41:R43"/>
    <mergeCell ref="A34:A36"/>
    <mergeCell ref="B34:B36"/>
    <mergeCell ref="C121:C122"/>
    <mergeCell ref="D121:D122"/>
    <mergeCell ref="E121:E122"/>
    <mergeCell ref="L121:L122"/>
    <mergeCell ref="A121:A122"/>
    <mergeCell ref="B121:B122"/>
    <mergeCell ref="E103:E104"/>
    <mergeCell ref="F103:F104"/>
    <mergeCell ref="G103:G104"/>
    <mergeCell ref="D109:D110"/>
    <mergeCell ref="E109:E110"/>
    <mergeCell ref="E99:E100"/>
    <mergeCell ref="F99:F100"/>
    <mergeCell ref="G99:G100"/>
    <mergeCell ref="I99:I100"/>
    <mergeCell ref="J69:J70"/>
    <mergeCell ref="H69:H70"/>
    <mergeCell ref="I69:I70"/>
    <mergeCell ref="J64:J65"/>
    <mergeCell ref="B94:B96"/>
    <mergeCell ref="A103:A104"/>
    <mergeCell ref="B103:B104"/>
    <mergeCell ref="C103:C104"/>
    <mergeCell ref="D103:D104"/>
    <mergeCell ref="L64:L65"/>
    <mergeCell ref="R64:R65"/>
    <mergeCell ref="K64:K65"/>
    <mergeCell ref="I64:I65"/>
    <mergeCell ref="A69:A70"/>
    <mergeCell ref="B69:B70"/>
    <mergeCell ref="C69:C70"/>
    <mergeCell ref="F69:F70"/>
    <mergeCell ref="G69:G70"/>
    <mergeCell ref="D69:D70"/>
    <mergeCell ref="E69:E70"/>
    <mergeCell ref="A64:A65"/>
    <mergeCell ref="B64:B65"/>
    <mergeCell ref="C64:C65"/>
    <mergeCell ref="D64:D65"/>
    <mergeCell ref="E64:E65"/>
    <mergeCell ref="F64:F65"/>
    <mergeCell ref="G64:G65"/>
    <mergeCell ref="K72:K73"/>
    <mergeCell ref="L72:L73"/>
    <mergeCell ref="K88:K89"/>
    <mergeCell ref="L88:L89"/>
    <mergeCell ref="H94:H96"/>
    <mergeCell ref="I94:I96"/>
    <mergeCell ref="J94:J96"/>
    <mergeCell ref="K94:K96"/>
    <mergeCell ref="L94:L96"/>
    <mergeCell ref="I72:I73"/>
    <mergeCell ref="J72:J73"/>
    <mergeCell ref="K74:K75"/>
    <mergeCell ref="L74:L75"/>
    <mergeCell ref="J79:J80"/>
    <mergeCell ref="K79:K80"/>
    <mergeCell ref="K76:K77"/>
    <mergeCell ref="J85:J86"/>
    <mergeCell ref="K85:K86"/>
    <mergeCell ref="H85:H86"/>
    <mergeCell ref="I85:I86"/>
    <mergeCell ref="H79:H80"/>
    <mergeCell ref="I79:I80"/>
    <mergeCell ref="I88:I89"/>
    <mergeCell ref="N141:P141"/>
    <mergeCell ref="J141:L141"/>
    <mergeCell ref="G141:H141"/>
    <mergeCell ref="K124:K125"/>
    <mergeCell ref="L124:L125"/>
    <mergeCell ref="G109:G110"/>
    <mergeCell ref="L109:L110"/>
    <mergeCell ref="H103:H104"/>
    <mergeCell ref="I103:I104"/>
    <mergeCell ref="K121:K122"/>
    <mergeCell ref="K113:K114"/>
    <mergeCell ref="L113:L114"/>
    <mergeCell ref="J109:J110"/>
    <mergeCell ref="K109:K110"/>
    <mergeCell ref="G121:G122"/>
    <mergeCell ref="F109:F110"/>
    <mergeCell ref="H121:H122"/>
    <mergeCell ref="I121:I122"/>
    <mergeCell ref="F88:F89"/>
    <mergeCell ref="F85:F86"/>
    <mergeCell ref="G72:G73"/>
    <mergeCell ref="H72:H73"/>
    <mergeCell ref="R124:R125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I116"/>
    <mergeCell ref="J115:J116"/>
    <mergeCell ref="K115:K116"/>
    <mergeCell ref="L115:L116"/>
    <mergeCell ref="R115:R116"/>
    <mergeCell ref="F124:F125"/>
    <mergeCell ref="G124:G125"/>
    <mergeCell ref="H124:H125"/>
    <mergeCell ref="A124:A125"/>
    <mergeCell ref="B124:B125"/>
    <mergeCell ref="C124:C125"/>
    <mergeCell ref="D124:D125"/>
    <mergeCell ref="E124:E125"/>
    <mergeCell ref="R121:R122"/>
    <mergeCell ref="J121:J122"/>
    <mergeCell ref="B126:B127"/>
    <mergeCell ref="C126:C127"/>
    <mergeCell ref="D126:D127"/>
    <mergeCell ref="E126:E127"/>
    <mergeCell ref="F126:F127"/>
    <mergeCell ref="G126:G127"/>
    <mergeCell ref="H126:H127"/>
    <mergeCell ref="I126:I127"/>
    <mergeCell ref="A126:A127"/>
    <mergeCell ref="F121:F122"/>
    <mergeCell ref="C106:C107"/>
    <mergeCell ref="D106:D107"/>
    <mergeCell ref="E106:E107"/>
    <mergeCell ref="F106:F107"/>
    <mergeCell ref="G106:G107"/>
    <mergeCell ref="H106:H107"/>
    <mergeCell ref="I106:I107"/>
    <mergeCell ref="C94:C96"/>
    <mergeCell ref="D94:D96"/>
    <mergeCell ref="E94:E96"/>
    <mergeCell ref="C113:C114"/>
    <mergeCell ref="R126:R127"/>
    <mergeCell ref="A91:A93"/>
    <mergeCell ref="B91:B93"/>
    <mergeCell ref="C91:C93"/>
    <mergeCell ref="D91:D93"/>
    <mergeCell ref="E91:E93"/>
    <mergeCell ref="F91:F93"/>
    <mergeCell ref="G91:G93"/>
    <mergeCell ref="H91:H93"/>
    <mergeCell ref="I91:I93"/>
    <mergeCell ref="J91:J93"/>
    <mergeCell ref="K91:K93"/>
    <mergeCell ref="L91:L93"/>
    <mergeCell ref="R91:R93"/>
    <mergeCell ref="A113:A114"/>
    <mergeCell ref="B113:B114"/>
    <mergeCell ref="J126:J127"/>
    <mergeCell ref="K126:K127"/>
    <mergeCell ref="L126:L127"/>
    <mergeCell ref="I124:I125"/>
    <mergeCell ref="J124:J125"/>
    <mergeCell ref="R113:R114"/>
    <mergeCell ref="A106:A107"/>
    <mergeCell ref="B106:B107"/>
    <mergeCell ref="A109:A110"/>
    <mergeCell ref="B109:B110"/>
    <mergeCell ref="H113:H114"/>
    <mergeCell ref="I113:I114"/>
    <mergeCell ref="J113:J114"/>
    <mergeCell ref="R74:R75"/>
    <mergeCell ref="F74:F75"/>
    <mergeCell ref="G74:G75"/>
    <mergeCell ref="H74:H75"/>
    <mergeCell ref="I74:I75"/>
    <mergeCell ref="J74:J75"/>
    <mergeCell ref="F94:F96"/>
    <mergeCell ref="G94:G96"/>
    <mergeCell ref="R88:R89"/>
    <mergeCell ref="R79:R80"/>
    <mergeCell ref="D113:D114"/>
    <mergeCell ref="E113:E114"/>
    <mergeCell ref="F113:F114"/>
    <mergeCell ref="G113:G114"/>
    <mergeCell ref="J103:J104"/>
    <mergeCell ref="K103:K104"/>
    <mergeCell ref="L103:L104"/>
    <mergeCell ref="R103:R104"/>
    <mergeCell ref="C109:C110"/>
    <mergeCell ref="L69:L70"/>
    <mergeCell ref="R69:R70"/>
    <mergeCell ref="H76:H77"/>
    <mergeCell ref="I76:I77"/>
    <mergeCell ref="J76:J77"/>
    <mergeCell ref="K69:K70"/>
    <mergeCell ref="L76:L77"/>
    <mergeCell ref="R76:R77"/>
    <mergeCell ref="L85:L86"/>
    <mergeCell ref="R85:R86"/>
    <mergeCell ref="L79:L80"/>
    <mergeCell ref="R72:R73"/>
    <mergeCell ref="H82:H83"/>
    <mergeCell ref="I82:I83"/>
    <mergeCell ref="J82:J83"/>
    <mergeCell ref="K82:K83"/>
    <mergeCell ref="L82:L83"/>
    <mergeCell ref="R82:R83"/>
    <mergeCell ref="G88:G89"/>
    <mergeCell ref="H88:H89"/>
    <mergeCell ref="R109:R110"/>
    <mergeCell ref="H109:H110"/>
    <mergeCell ref="I109:I110"/>
    <mergeCell ref="R94:R96"/>
    <mergeCell ref="J106:J107"/>
    <mergeCell ref="K106:K107"/>
    <mergeCell ref="L106:L107"/>
    <mergeCell ref="R106:R107"/>
    <mergeCell ref="J88:J89"/>
    <mergeCell ref="J99:J100"/>
    <mergeCell ref="L99:L100"/>
    <mergeCell ref="R99:R100"/>
    <mergeCell ref="I41:I43"/>
    <mergeCell ref="D41:D43"/>
    <mergeCell ref="E41:E43"/>
    <mergeCell ref="A50:A52"/>
    <mergeCell ref="B50:B52"/>
    <mergeCell ref="C50:C52"/>
    <mergeCell ref="D50:D52"/>
    <mergeCell ref="E50:E52"/>
    <mergeCell ref="F50:F52"/>
    <mergeCell ref="G50:G52"/>
    <mergeCell ref="H50:H52"/>
    <mergeCell ref="I50:I52"/>
    <mergeCell ref="H64:H65"/>
    <mergeCell ref="A88:A89"/>
    <mergeCell ref="B88:B89"/>
    <mergeCell ref="C88:C89"/>
    <mergeCell ref="D88:D89"/>
    <mergeCell ref="E88:E89"/>
    <mergeCell ref="G85:G86"/>
    <mergeCell ref="G79:G80"/>
    <mergeCell ref="G76:G77"/>
    <mergeCell ref="G82:G83"/>
    <mergeCell ref="G27:G29"/>
    <mergeCell ref="H27:H29"/>
    <mergeCell ref="I27:I29"/>
    <mergeCell ref="A55:A59"/>
    <mergeCell ref="B55:B59"/>
    <mergeCell ref="C55:C59"/>
    <mergeCell ref="D55:D59"/>
    <mergeCell ref="C34:C36"/>
    <mergeCell ref="D34:D36"/>
    <mergeCell ref="E34:E36"/>
    <mergeCell ref="F34:F36"/>
    <mergeCell ref="G34:G36"/>
    <mergeCell ref="E55:E59"/>
    <mergeCell ref="F55:F59"/>
    <mergeCell ref="G55:G59"/>
    <mergeCell ref="A41:A43"/>
    <mergeCell ref="B41:B43"/>
    <mergeCell ref="C41:C43"/>
    <mergeCell ref="G41:G43"/>
    <mergeCell ref="H55:H59"/>
    <mergeCell ref="I55:I59"/>
    <mergeCell ref="F41:F43"/>
    <mergeCell ref="B27:B29"/>
    <mergeCell ref="H41:H43"/>
    <mergeCell ref="K34:K36"/>
    <mergeCell ref="A11:A15"/>
    <mergeCell ref="B11:B15"/>
    <mergeCell ref="C11:C15"/>
    <mergeCell ref="D11:D15"/>
    <mergeCell ref="E11:E15"/>
    <mergeCell ref="F11:F15"/>
    <mergeCell ref="G11:G15"/>
    <mergeCell ref="H11:H15"/>
    <mergeCell ref="I11:I15"/>
    <mergeCell ref="A20:A22"/>
    <mergeCell ref="B20:B22"/>
    <mergeCell ref="C20:C22"/>
    <mergeCell ref="D20:D22"/>
    <mergeCell ref="E20:E22"/>
    <mergeCell ref="F20:F22"/>
    <mergeCell ref="G20:G22"/>
    <mergeCell ref="H20:H22"/>
    <mergeCell ref="I20:I22"/>
    <mergeCell ref="H34:H36"/>
    <mergeCell ref="I34:I36"/>
    <mergeCell ref="A27:A29"/>
    <mergeCell ref="D27:D29"/>
    <mergeCell ref="E27:E29"/>
    <mergeCell ref="J55:J59"/>
    <mergeCell ref="K55:K59"/>
    <mergeCell ref="L55:L59"/>
    <mergeCell ref="R55:R59"/>
    <mergeCell ref="J11:J15"/>
    <mergeCell ref="K11:K15"/>
    <mergeCell ref="L11:L15"/>
    <mergeCell ref="R11:R15"/>
    <mergeCell ref="J50:J52"/>
    <mergeCell ref="K50:K52"/>
    <mergeCell ref="L50:L52"/>
    <mergeCell ref="R50:R52"/>
    <mergeCell ref="J27:J29"/>
    <mergeCell ref="K27:K29"/>
    <mergeCell ref="L27:L29"/>
    <mergeCell ref="R27:R29"/>
    <mergeCell ref="J20:J22"/>
    <mergeCell ref="K20:K22"/>
    <mergeCell ref="L20:L22"/>
    <mergeCell ref="R20:R22"/>
    <mergeCell ref="J41:J43"/>
    <mergeCell ref="L34:L36"/>
    <mergeCell ref="R34:R36"/>
    <mergeCell ref="J34:J36"/>
  </mergeCells>
  <phoneticPr fontId="29" type="noConversion"/>
  <pageMargins left="0.25" right="0.25" top="0.75" bottom="0.54" header="0.3" footer="0.3"/>
  <pageSetup paperSize="9" scale="91" fitToHeight="0" orientation="landscape" r:id="rId1"/>
  <rowBreaks count="1" manualBreakCount="1">
    <brk id="109" max="1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տեղային</vt:lpstr>
      <vt:lpstr>տեղային!Print_Area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2026-05-21T06:00:30Z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55ffa198-827e-4e2b-ac55-95ae7cd1ac4d</vt:lpwstr>
  </property>
</Properties>
</file>